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Sheet1!$A$7:$V$62</definedName>
  </definedNames>
  <calcPr calcId="124519"/>
</workbook>
</file>

<file path=xl/calcChain.xml><?xml version="1.0" encoding="utf-8"?>
<calcChain xmlns="http://schemas.openxmlformats.org/spreadsheetml/2006/main">
  <c r="S61" i="1"/>
  <c r="T61" s="1"/>
  <c r="S12"/>
  <c r="T12" s="1"/>
  <c r="P29"/>
  <c r="Q29" s="1"/>
  <c r="P9"/>
  <c r="Q9" s="1"/>
  <c r="P10"/>
  <c r="Q10" s="1"/>
  <c r="P11"/>
  <c r="Q11" s="1"/>
  <c r="P12"/>
  <c r="Q12" s="1"/>
  <c r="P13"/>
  <c r="Q13" s="1"/>
  <c r="P17"/>
  <c r="Q17" s="1"/>
  <c r="P18"/>
  <c r="Q18" s="1"/>
  <c r="P19"/>
  <c r="Q19" s="1"/>
  <c r="P20"/>
  <c r="Q20" s="1"/>
  <c r="P21"/>
  <c r="Q21" s="1"/>
  <c r="P22"/>
  <c r="Q22" s="1"/>
  <c r="P23"/>
  <c r="Q23" s="1"/>
  <c r="P24"/>
  <c r="Q24" s="1"/>
  <c r="P26"/>
  <c r="Q26" s="1"/>
  <c r="P27"/>
  <c r="Q27" s="1"/>
  <c r="P30"/>
  <c r="Q30" s="1"/>
  <c r="P31"/>
  <c r="Q31" s="1"/>
  <c r="P32"/>
  <c r="Q32" s="1"/>
  <c r="P33"/>
  <c r="Q33" s="1"/>
  <c r="P34"/>
  <c r="Q34" s="1"/>
  <c r="P35"/>
  <c r="Q35" s="1"/>
  <c r="P36"/>
  <c r="Q36" s="1"/>
  <c r="P37"/>
  <c r="Q37" s="1"/>
  <c r="P38"/>
  <c r="Q38" s="1"/>
  <c r="P39"/>
  <c r="Q39" s="1"/>
  <c r="P40"/>
  <c r="Q40" s="1"/>
  <c r="P41"/>
  <c r="Q41" s="1"/>
  <c r="P42"/>
  <c r="Q42" s="1"/>
  <c r="P43"/>
  <c r="Q43" s="1"/>
  <c r="P44"/>
  <c r="Q44" s="1"/>
  <c r="P45"/>
  <c r="Q45" s="1"/>
  <c r="P46"/>
  <c r="Q46" s="1"/>
  <c r="P47"/>
  <c r="Q47" s="1"/>
  <c r="P48"/>
  <c r="Q48" s="1"/>
  <c r="P49"/>
  <c r="Q49" s="1"/>
  <c r="P50"/>
  <c r="Q50" s="1"/>
  <c r="P51"/>
  <c r="Q51" s="1"/>
  <c r="P52"/>
  <c r="Q52" s="1"/>
  <c r="P53"/>
  <c r="Q53" s="1"/>
  <c r="P55"/>
  <c r="Q55" s="1"/>
  <c r="P58"/>
  <c r="Q58" s="1"/>
  <c r="P59"/>
  <c r="Q59" s="1"/>
  <c r="P60"/>
  <c r="Q60" s="1"/>
  <c r="P61"/>
  <c r="Q61" s="1"/>
  <c r="P62"/>
  <c r="Q62" s="1"/>
  <c r="P8"/>
  <c r="Q8" s="1"/>
  <c r="M57"/>
  <c r="N57" s="1"/>
  <c r="M29"/>
  <c r="N29" s="1"/>
  <c r="M9"/>
  <c r="N9" s="1"/>
  <c r="M10"/>
  <c r="N10" s="1"/>
  <c r="M11"/>
  <c r="N11" s="1"/>
  <c r="M13"/>
  <c r="N13" s="1"/>
  <c r="M14"/>
  <c r="N14" s="1"/>
  <c r="M15"/>
  <c r="N15" s="1"/>
  <c r="M16"/>
  <c r="N16" s="1"/>
  <c r="M17"/>
  <c r="N17" s="1"/>
  <c r="M18"/>
  <c r="N18" s="1"/>
  <c r="M19"/>
  <c r="N19" s="1"/>
  <c r="M20"/>
  <c r="N20" s="1"/>
  <c r="M21"/>
  <c r="N21" s="1"/>
  <c r="M22"/>
  <c r="N22" s="1"/>
  <c r="M23"/>
  <c r="N23" s="1"/>
  <c r="M25"/>
  <c r="N25" s="1"/>
  <c r="M26"/>
  <c r="N26" s="1"/>
  <c r="M27"/>
  <c r="N27" s="1"/>
  <c r="M28"/>
  <c r="N28" s="1"/>
  <c r="M30"/>
  <c r="N30" s="1"/>
  <c r="M31"/>
  <c r="N31" s="1"/>
  <c r="M32"/>
  <c r="N32" s="1"/>
  <c r="M33"/>
  <c r="N33" s="1"/>
  <c r="M34"/>
  <c r="N34" s="1"/>
  <c r="M36"/>
  <c r="N36" s="1"/>
  <c r="M37"/>
  <c r="N37" s="1"/>
  <c r="M38"/>
  <c r="N38" s="1"/>
  <c r="M39"/>
  <c r="N39" s="1"/>
  <c r="M40"/>
  <c r="N40" s="1"/>
  <c r="M42"/>
  <c r="N42" s="1"/>
  <c r="M43"/>
  <c r="N43" s="1"/>
  <c r="M44"/>
  <c r="N44" s="1"/>
  <c r="M45"/>
  <c r="N45" s="1"/>
  <c r="M46"/>
  <c r="N46" s="1"/>
  <c r="M47"/>
  <c r="N47" s="1"/>
  <c r="M48"/>
  <c r="N48" s="1"/>
  <c r="M49"/>
  <c r="N49" s="1"/>
  <c r="M50"/>
  <c r="N50" s="1"/>
  <c r="M52"/>
  <c r="N52" s="1"/>
  <c r="M53"/>
  <c r="N53" s="1"/>
  <c r="M54"/>
  <c r="N54" s="1"/>
  <c r="M55"/>
  <c r="N55" s="1"/>
  <c r="M58"/>
  <c r="N58" s="1"/>
  <c r="M59"/>
  <c r="N59" s="1"/>
  <c r="M60"/>
  <c r="N60" s="1"/>
  <c r="M62"/>
  <c r="N62" s="1"/>
  <c r="M8"/>
  <c r="N8" s="1"/>
  <c r="J9"/>
  <c r="K9" s="1"/>
  <c r="J10"/>
  <c r="K10" s="1"/>
  <c r="J12"/>
  <c r="K12" s="1"/>
  <c r="J13"/>
  <c r="K13" s="1"/>
  <c r="J14"/>
  <c r="K14" s="1"/>
  <c r="J17"/>
  <c r="K17" s="1"/>
  <c r="J18"/>
  <c r="K18" s="1"/>
  <c r="J19"/>
  <c r="K19" s="1"/>
  <c r="J20"/>
  <c r="K20" s="1"/>
  <c r="J21"/>
  <c r="K21" s="1"/>
  <c r="J22"/>
  <c r="K22" s="1"/>
  <c r="J23"/>
  <c r="K23" s="1"/>
  <c r="J25"/>
  <c r="K25" s="1"/>
  <c r="J28"/>
  <c r="K28" s="1"/>
  <c r="J30"/>
  <c r="K30" s="1"/>
  <c r="J31"/>
  <c r="K31" s="1"/>
  <c r="J32"/>
  <c r="K32" s="1"/>
  <c r="J33"/>
  <c r="K33" s="1"/>
  <c r="J34"/>
  <c r="K34" s="1"/>
  <c r="J35"/>
  <c r="K35" s="1"/>
  <c r="J36"/>
  <c r="K36" s="1"/>
  <c r="J37"/>
  <c r="K37" s="1"/>
  <c r="J38"/>
  <c r="K38" s="1"/>
  <c r="J39"/>
  <c r="K39" s="1"/>
  <c r="J40"/>
  <c r="K40" s="1"/>
  <c r="J42"/>
  <c r="K42" s="1"/>
  <c r="J43"/>
  <c r="K43" s="1"/>
  <c r="J44"/>
  <c r="K44" s="1"/>
  <c r="J45"/>
  <c r="K45" s="1"/>
  <c r="J46"/>
  <c r="K46" s="1"/>
  <c r="J47"/>
  <c r="K47" s="1"/>
  <c r="J49"/>
  <c r="K49" s="1"/>
  <c r="J50"/>
  <c r="K50" s="1"/>
  <c r="J51"/>
  <c r="K51" s="1"/>
  <c r="J52"/>
  <c r="K52" s="1"/>
  <c r="J53"/>
  <c r="K53" s="1"/>
  <c r="J54"/>
  <c r="K54" s="1"/>
  <c r="J55"/>
  <c r="K55" s="1"/>
  <c r="J56"/>
  <c r="K56" s="1"/>
  <c r="J58"/>
  <c r="K58" s="1"/>
  <c r="J60"/>
  <c r="K60" s="1"/>
  <c r="J62"/>
  <c r="K62" s="1"/>
  <c r="J8"/>
  <c r="K8" s="1"/>
  <c r="G12"/>
  <c r="G61"/>
</calcChain>
</file>

<file path=xl/sharedStrings.xml><?xml version="1.0" encoding="utf-8"?>
<sst xmlns="http://schemas.openxmlformats.org/spreadsheetml/2006/main" count="194" uniqueCount="74">
  <si>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</si>
  <si>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</si>
  <si>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</si>
  <si>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</si>
  <si>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</si>
  <si>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</si>
  <si>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Ալմաստե գլխիկ «Մանի»</t>
  </si>
  <si>
    <t>հատ</t>
  </si>
  <si>
    <t>Արմատալցիչներ N30, 35, N5</t>
  </si>
  <si>
    <t>տուփ</t>
  </si>
  <si>
    <t>Գեյթս դրիլզ «Մանի» տարբեր չափեր N6</t>
  </si>
  <si>
    <t>Կծվածքապատճենող թուղթ 12x12</t>
  </si>
  <si>
    <t>Բժշկական դիմակ N50</t>
  </si>
  <si>
    <t>Ալմաստե գլխիկ</t>
  </si>
  <si>
    <t>Բուժիչ պաստառանյութ Life 24գ</t>
  </si>
  <si>
    <t>VP-Mix փութթի սոֆթ (2x250գ)</t>
  </si>
  <si>
    <t>VP-Mix սուպեր լայթ ֆասթ (2x48գ)</t>
  </si>
  <si>
    <t>Կանալոլայնիչ (N15-40) K-file N6</t>
  </si>
  <si>
    <t>Կանալոլայնիչ (N8-10) K-file N6</t>
  </si>
  <si>
    <t>Կանալոլայնիչ (N15) K-file N6</t>
  </si>
  <si>
    <t>Կանալոլայնիչ (N20) K-file N6</t>
  </si>
  <si>
    <t>Կանալոլայնիչ (N25) K-file N6</t>
  </si>
  <si>
    <t>Կանալոլայնիչ (N30) K-file N6</t>
  </si>
  <si>
    <t>Կանալոլայնիչ (N15-40) H-file N6</t>
  </si>
  <si>
    <t>Հղկող և փայլեցնող գլխիկ</t>
  </si>
  <si>
    <t>Մատրիցա (MATRICES MICRO THIN) N30</t>
  </si>
  <si>
    <t>Պլոմբը հարթեցնելու ռետին</t>
  </si>
  <si>
    <t>Պլոմբը փայլեցնելու մածուկ N200 /topex past-200 pcs/</t>
  </si>
  <si>
    <t>Ռենտգեն ժապավեն N100 KODAK-D Speed Dental Film</t>
  </si>
  <si>
    <t>Սկանդոնեստ 2% 1,8մլ 1:100 N50</t>
  </si>
  <si>
    <t>Ատամնաբուժական ասեղ 100 հատ</t>
  </si>
  <si>
    <t>Ցեմիոն Ֆ/քիմիական կարծրացման ցեմենտ 20 գ</t>
  </si>
  <si>
    <t>Գուտապերչային շտիֆտ Color Coded (120 հատ)</t>
  </si>
  <si>
    <t>Սինառոք սուպեր գիպս 3կգ</t>
  </si>
  <si>
    <t>Էնդոֆիլ փոշի</t>
  </si>
  <si>
    <t>Դենտին մածուկ 50գ</t>
  </si>
  <si>
    <t>Պլոմբանյութ (լուսային) Polofil supra 7*4.0 (28 g)</t>
  </si>
  <si>
    <t>Պլոմբանյութ Composite (28 գ)</t>
  </si>
  <si>
    <t>Ռետրակցիոն թել Ռեկորդ տարբեր համարների</t>
  </si>
  <si>
    <t>Ալգինատային դրոշմանյութ խրոմատիկ 453 գ</t>
  </si>
  <si>
    <t>Տուրբինային գչիրներ</t>
  </si>
  <si>
    <t>Մեխանիկական գչիրներ</t>
  </si>
  <si>
    <t>Ատամնաբուժական ասեղներ N100</t>
  </si>
  <si>
    <t>Ֆայլեր K-files, H-files  N6</t>
  </si>
  <si>
    <t>Արմատալեցիչ N4</t>
  </si>
  <si>
    <t>Գեյց-գլիդեն N6</t>
  </si>
  <si>
    <t>Լարգո N6</t>
  </si>
  <si>
    <t>Արտիկուլացիոն թուղթ</t>
  </si>
  <si>
    <t>Թղթե գամիկներ</t>
  </si>
  <si>
    <t>Գուտապերչե գամիկներ</t>
  </si>
  <si>
    <t>Ժամանակավոր պլոմբանյութ (դենտին մածուկ 50գր) PD</t>
  </si>
  <si>
    <t>Պլոմբանյութ լուսակարծրացող</t>
  </si>
  <si>
    <t>Պլոմբանյութ քիմիական կարծրացման</t>
  </si>
  <si>
    <t>Մատրիցա</t>
  </si>
  <si>
    <t>Արմատալիցք Endofill powder 15g+15ml eugenol կամ համարժեք</t>
  </si>
  <si>
    <t>EDTA PD 3g</t>
  </si>
  <si>
    <t>Ubistesin forte 4% 1,7ml 1:100000 N50</t>
  </si>
  <si>
    <t>Բամբակե գլանակներ N2000</t>
  </si>
  <si>
    <t>Պլոմբը փայլեցնող մածուկ</t>
  </si>
  <si>
    <t>Թքածծիթչ N100</t>
  </si>
  <si>
    <t>Ձեռնոց N300</t>
  </si>
  <si>
    <t>Բիբ N500</t>
  </si>
  <si>
    <t>«Տելիա-Մեդ» ՓԲԸ</t>
  </si>
  <si>
    <t>«Էսզեթ ֆարմա» ՍՊԸ</t>
  </si>
  <si>
    <t>«Մեդտեխսերվիս» ՍՊԸ</t>
  </si>
  <si>
    <t>«Լեյկոալեքս» ՍՊԸ</t>
  </si>
  <si>
    <t>Առանց ԱԱՀ</t>
  </si>
  <si>
    <t>ԱԱՀ</t>
  </si>
  <si>
    <t>ԱԱՀ-ով</t>
  </si>
  <si>
    <t>1-ին տեղ զբաղեցնող մասնակից</t>
  </si>
  <si>
    <t>«Լևոն և Լամարա» Դեղատուն ՍՊԸ</t>
  </si>
  <si>
    <t xml:space="preserve">«ԳԱԿ-ՇՀԱՊՁԲ-15/16– ՀՀ ՊՆ ՆՏԱԴ-ՇՀԱՊՁԲ-9/7»  ծածկագրով շրջանակային համաձայնագրերի միջոցով գնում կատարելու ընթացակարգի
</t>
  </si>
  <si>
    <t>ՀԱՎԵԼՎԱԾ N 1</t>
  </si>
  <si>
    <t>Ոչ շահավետ առաջարկ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</si>
</sst>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  <font>
      <b/>
      <sz val="10"/>
      <color rgb="FF000000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b/>
      <sz val="10"/>
      <color rgb="FFFF0000"/>
      <name val="GHEA Grapalat"/>
      <family val="3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164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Fill="1"/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62"/>
  <sheetViews>
    <sheetView tabSelected="1" zoomScale="85" zoomScaleNormal="85" zoomScaleSheetLayoutView="100" workbookViewId="0">
      <pane xSplit="6" ySplit="7" topLeftCell="G50" activePane="bottomRight" state="frozen"/>
      <selection pane="topRight" activeCell="G1" sqref="G1"/>
      <selection pane="bottomLeft" activeCell="A6" sqref="A6"/>
      <selection pane="bottomRight" activeCell="Q51" sqref="Q51"/>
    </sheetView>
  </sheetViews>
  <sheetFormatPr defaultRowHeight="15.75"/>
  <cols>
    <col min="1" max="1" width="4.7109375" style="12" bestFit="1" customWidth="1"/>
    <col min="2" max="2" width="46.5703125" style="13" customWidth="1"/>
    <col min="3" max="3" width="7" style="12" customWidth="1"/>
    <col min="4" max="4" width="8.140625" style="12" bestFit="1" customWidth="1"/>
    <col min="5" max="5" width="11.7109375" style="12" bestFit="1" customWidth="1"/>
    <col min="6" max="6" width="15.140625" style="12" bestFit="1" customWidth="1"/>
    <col min="7" max="7" width="8.42578125" style="14" bestFit="1" customWidth="1"/>
    <col min="8" max="8" width="5.28515625" style="14" bestFit="1" customWidth="1"/>
    <col min="9" max="9" width="8.42578125" style="14" bestFit="1" customWidth="1"/>
    <col min="10" max="10" width="11.5703125" style="14" bestFit="1" customWidth="1"/>
    <col min="11" max="11" width="5.28515625" style="14" bestFit="1" customWidth="1"/>
    <col min="12" max="12" width="11.5703125" style="14" bestFit="1" customWidth="1"/>
    <col min="13" max="13" width="11.7109375" style="14" bestFit="1" customWidth="1"/>
    <col min="14" max="14" width="8.28515625" style="14" bestFit="1" customWidth="1"/>
    <col min="15" max="15" width="9.85546875" style="14" bestFit="1" customWidth="1"/>
    <col min="16" max="16" width="10.140625" style="14" bestFit="1" customWidth="1"/>
    <col min="17" max="17" width="9.42578125" style="14" bestFit="1" customWidth="1"/>
    <col min="18" max="18" width="13" style="14" bestFit="1" customWidth="1"/>
    <col min="19" max="21" width="9.28515625" style="14" bestFit="1" customWidth="1"/>
    <col min="22" max="22" width="24.7109375" style="35" customWidth="1"/>
    <col min="23" max="28" width="9.140625" style="1"/>
  </cols>
  <sheetData>
    <row r="2" spans="1:22" ht="17.25">
      <c r="S2" s="38" t="s">
        <v>72</v>
      </c>
      <c r="T2" s="39"/>
      <c r="U2" s="39"/>
      <c r="V2" s="39"/>
    </row>
    <row r="3" spans="1:22" ht="20.25">
      <c r="A3" s="36" t="s">
        <v>71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5" spans="1:22" ht="15">
      <c r="A5" s="45" t="s">
        <v>0</v>
      </c>
      <c r="B5" s="47" t="s">
        <v>1</v>
      </c>
      <c r="C5" s="40" t="s">
        <v>2</v>
      </c>
      <c r="D5" s="45" t="s">
        <v>3</v>
      </c>
      <c r="E5" s="40" t="s">
        <v>4</v>
      </c>
      <c r="F5" s="40" t="s">
        <v>5</v>
      </c>
      <c r="G5" s="42" t="s">
        <v>65</v>
      </c>
      <c r="H5" s="43"/>
      <c r="I5" s="44"/>
      <c r="J5" s="42" t="s">
        <v>62</v>
      </c>
      <c r="K5" s="43"/>
      <c r="L5" s="44"/>
      <c r="M5" s="42" t="s">
        <v>63</v>
      </c>
      <c r="N5" s="43"/>
      <c r="O5" s="44"/>
      <c r="P5" s="42" t="s">
        <v>64</v>
      </c>
      <c r="Q5" s="43"/>
      <c r="R5" s="44"/>
      <c r="S5" s="42" t="s">
        <v>70</v>
      </c>
      <c r="T5" s="43"/>
      <c r="U5" s="44"/>
      <c r="V5" s="40" t="s">
        <v>69</v>
      </c>
    </row>
    <row r="6" spans="1:22" ht="27">
      <c r="A6" s="46"/>
      <c r="B6" s="48"/>
      <c r="C6" s="41"/>
      <c r="D6" s="46"/>
      <c r="E6" s="41"/>
      <c r="F6" s="41"/>
      <c r="G6" s="15" t="s">
        <v>66</v>
      </c>
      <c r="H6" s="15" t="s">
        <v>67</v>
      </c>
      <c r="I6" s="15" t="s">
        <v>68</v>
      </c>
      <c r="J6" s="15" t="s">
        <v>66</v>
      </c>
      <c r="K6" s="15" t="s">
        <v>67</v>
      </c>
      <c r="L6" s="15" t="s">
        <v>68</v>
      </c>
      <c r="M6" s="15" t="s">
        <v>66</v>
      </c>
      <c r="N6" s="15" t="s">
        <v>67</v>
      </c>
      <c r="O6" s="15" t="s">
        <v>68</v>
      </c>
      <c r="P6" s="15" t="s">
        <v>66</v>
      </c>
      <c r="Q6" s="15" t="s">
        <v>67</v>
      </c>
      <c r="R6" s="15" t="s">
        <v>68</v>
      </c>
      <c r="S6" s="15" t="s">
        <v>66</v>
      </c>
      <c r="T6" s="15" t="s">
        <v>67</v>
      </c>
      <c r="U6" s="15" t="s">
        <v>68</v>
      </c>
      <c r="V6" s="41"/>
    </row>
    <row r="7" spans="1:22" ht="17.25">
      <c r="A7" s="16"/>
      <c r="B7" s="17"/>
      <c r="C7" s="18"/>
      <c r="D7" s="16"/>
      <c r="E7" s="18"/>
      <c r="F7" s="18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9"/>
    </row>
    <row r="8" spans="1:22" ht="17.25">
      <c r="A8" s="20">
        <v>1</v>
      </c>
      <c r="B8" s="21" t="s">
        <v>6</v>
      </c>
      <c r="C8" s="22" t="s">
        <v>7</v>
      </c>
      <c r="D8" s="5">
        <v>120</v>
      </c>
      <c r="E8" s="23">
        <v>402</v>
      </c>
      <c r="F8" s="24">
        <v>48240</v>
      </c>
      <c r="G8" s="3"/>
      <c r="H8" s="24"/>
      <c r="I8" s="6"/>
      <c r="J8" s="2">
        <f>L8*1</f>
        <v>59340</v>
      </c>
      <c r="K8" s="10">
        <f>L8-J8</f>
        <v>0</v>
      </c>
      <c r="L8" s="25">
        <v>59340</v>
      </c>
      <c r="M8" s="3">
        <f>O8*1</f>
        <v>102600</v>
      </c>
      <c r="N8" s="7">
        <f>O8-M8</f>
        <v>0</v>
      </c>
      <c r="O8" s="6">
        <v>102600</v>
      </c>
      <c r="P8" s="26">
        <f>R8*1</f>
        <v>35880</v>
      </c>
      <c r="Q8" s="27">
        <f>R8-P8</f>
        <v>0</v>
      </c>
      <c r="R8" s="28">
        <v>35880</v>
      </c>
      <c r="S8" s="7"/>
      <c r="T8" s="7"/>
      <c r="U8" s="7"/>
      <c r="V8" s="22" t="s">
        <v>64</v>
      </c>
    </row>
    <row r="9" spans="1:22" ht="17.25">
      <c r="A9" s="20">
        <v>2</v>
      </c>
      <c r="B9" s="21" t="s">
        <v>8</v>
      </c>
      <c r="C9" s="22" t="s">
        <v>9</v>
      </c>
      <c r="D9" s="5">
        <v>83</v>
      </c>
      <c r="E9" s="23">
        <v>711</v>
      </c>
      <c r="F9" s="24">
        <v>59013</v>
      </c>
      <c r="G9" s="3"/>
      <c r="H9" s="24"/>
      <c r="I9" s="8"/>
      <c r="J9" s="2">
        <f t="shared" ref="J9:J62" si="0">L9*1</f>
        <v>184184</v>
      </c>
      <c r="K9" s="10">
        <f t="shared" ref="K9:K62" si="1">L9-J9</f>
        <v>0</v>
      </c>
      <c r="L9" s="11">
        <v>184184</v>
      </c>
      <c r="M9" s="3">
        <f t="shared" ref="M9:M62" si="2">O9*1</f>
        <v>174720</v>
      </c>
      <c r="N9" s="7">
        <f t="shared" ref="N9:N62" si="3">O9-M9</f>
        <v>0</v>
      </c>
      <c r="O9" s="8">
        <v>174720</v>
      </c>
      <c r="P9" s="26">
        <f t="shared" ref="P9:P62" si="4">R9*1</f>
        <v>37350</v>
      </c>
      <c r="Q9" s="27">
        <f t="shared" ref="Q9:Q62" si="5">R9-P9</f>
        <v>0</v>
      </c>
      <c r="R9" s="29">
        <v>37350</v>
      </c>
      <c r="S9" s="7"/>
      <c r="T9" s="7"/>
      <c r="U9" s="7"/>
      <c r="V9" s="22" t="s">
        <v>64</v>
      </c>
    </row>
    <row r="10" spans="1:22" ht="17.25">
      <c r="A10" s="20">
        <v>3</v>
      </c>
      <c r="B10" s="21" t="s">
        <v>10</v>
      </c>
      <c r="C10" s="22" t="s">
        <v>9</v>
      </c>
      <c r="D10" s="5">
        <v>55</v>
      </c>
      <c r="E10" s="24">
        <v>2781</v>
      </c>
      <c r="F10" s="24">
        <v>152955</v>
      </c>
      <c r="G10" s="3"/>
      <c r="H10" s="24"/>
      <c r="I10" s="8"/>
      <c r="J10" s="2">
        <f t="shared" si="0"/>
        <v>152432.5</v>
      </c>
      <c r="K10" s="10">
        <f t="shared" si="1"/>
        <v>0</v>
      </c>
      <c r="L10" s="11">
        <v>152432.5</v>
      </c>
      <c r="M10" s="3">
        <f t="shared" si="2"/>
        <v>151250</v>
      </c>
      <c r="N10" s="7">
        <f t="shared" si="3"/>
        <v>0</v>
      </c>
      <c r="O10" s="8">
        <v>151250</v>
      </c>
      <c r="P10" s="26">
        <f t="shared" si="4"/>
        <v>143000</v>
      </c>
      <c r="Q10" s="27">
        <f t="shared" si="5"/>
        <v>0</v>
      </c>
      <c r="R10" s="29">
        <v>143000</v>
      </c>
      <c r="S10" s="7"/>
      <c r="T10" s="7"/>
      <c r="U10" s="7"/>
      <c r="V10" s="22" t="s">
        <v>64</v>
      </c>
    </row>
    <row r="11" spans="1:22" ht="17.25">
      <c r="A11" s="20">
        <v>4</v>
      </c>
      <c r="B11" s="21" t="s">
        <v>11</v>
      </c>
      <c r="C11" s="22" t="s">
        <v>9</v>
      </c>
      <c r="D11" s="5">
        <v>114</v>
      </c>
      <c r="E11" s="24">
        <v>1700</v>
      </c>
      <c r="F11" s="24">
        <v>193800</v>
      </c>
      <c r="G11" s="3"/>
      <c r="H11" s="24"/>
      <c r="I11" s="8"/>
      <c r="J11" s="3"/>
      <c r="K11" s="7"/>
      <c r="L11" s="8"/>
      <c r="M11" s="3">
        <f t="shared" si="2"/>
        <v>353400</v>
      </c>
      <c r="N11" s="7">
        <f t="shared" si="3"/>
        <v>0</v>
      </c>
      <c r="O11" s="8">
        <v>353400</v>
      </c>
      <c r="P11" s="3">
        <f t="shared" si="4"/>
        <v>410400</v>
      </c>
      <c r="Q11" s="7">
        <f t="shared" si="5"/>
        <v>0</v>
      </c>
      <c r="R11" s="8">
        <v>410400</v>
      </c>
      <c r="S11" s="7"/>
      <c r="T11" s="7"/>
      <c r="U11" s="7"/>
      <c r="V11" s="9" t="s">
        <v>73</v>
      </c>
    </row>
    <row r="12" spans="1:22" ht="27">
      <c r="A12" s="20">
        <v>5</v>
      </c>
      <c r="B12" s="21" t="s">
        <v>12</v>
      </c>
      <c r="C12" s="22" t="s">
        <v>9</v>
      </c>
      <c r="D12" s="5">
        <v>668</v>
      </c>
      <c r="E12" s="23">
        <v>917</v>
      </c>
      <c r="F12" s="24">
        <v>612556</v>
      </c>
      <c r="G12" s="4">
        <f t="shared" ref="G12:G61" si="6">I12/1</f>
        <v>330660</v>
      </c>
      <c r="H12" s="30">
        <v>0</v>
      </c>
      <c r="I12" s="31">
        <v>330660</v>
      </c>
      <c r="J12" s="2">
        <f t="shared" si="0"/>
        <v>860384</v>
      </c>
      <c r="K12" s="10">
        <f t="shared" si="1"/>
        <v>0</v>
      </c>
      <c r="L12" s="11">
        <v>860384</v>
      </c>
      <c r="M12" s="3"/>
      <c r="N12" s="7"/>
      <c r="O12" s="8"/>
      <c r="P12" s="3">
        <f t="shared" si="4"/>
        <v>474280</v>
      </c>
      <c r="Q12" s="7">
        <f t="shared" si="5"/>
        <v>0</v>
      </c>
      <c r="R12" s="8">
        <v>474280</v>
      </c>
      <c r="S12" s="27">
        <f>U12*1</f>
        <v>283566</v>
      </c>
      <c r="T12" s="27">
        <f>U12-S12</f>
        <v>0</v>
      </c>
      <c r="U12" s="27">
        <v>283566</v>
      </c>
      <c r="V12" s="22" t="s">
        <v>70</v>
      </c>
    </row>
    <row r="13" spans="1:22" ht="17.25">
      <c r="A13" s="20">
        <v>6</v>
      </c>
      <c r="B13" s="21" t="s">
        <v>13</v>
      </c>
      <c r="C13" s="22" t="s">
        <v>7</v>
      </c>
      <c r="D13" s="5">
        <v>540</v>
      </c>
      <c r="E13" s="23">
        <v>144</v>
      </c>
      <c r="F13" s="24">
        <v>77760</v>
      </c>
      <c r="G13" s="3"/>
      <c r="H13" s="24"/>
      <c r="I13" s="8"/>
      <c r="J13" s="2">
        <f t="shared" si="0"/>
        <v>93150</v>
      </c>
      <c r="K13" s="10">
        <f t="shared" si="1"/>
        <v>0</v>
      </c>
      <c r="L13" s="11">
        <v>93150</v>
      </c>
      <c r="M13" s="3">
        <f t="shared" si="2"/>
        <v>153900</v>
      </c>
      <c r="N13" s="7">
        <f t="shared" si="3"/>
        <v>0</v>
      </c>
      <c r="O13" s="8">
        <v>153900</v>
      </c>
      <c r="P13" s="3">
        <f t="shared" si="4"/>
        <v>124200</v>
      </c>
      <c r="Q13" s="7">
        <f t="shared" si="5"/>
        <v>0</v>
      </c>
      <c r="R13" s="8">
        <v>124200</v>
      </c>
      <c r="S13" s="7"/>
      <c r="T13" s="7"/>
      <c r="U13" s="7"/>
      <c r="V13" s="9" t="s">
        <v>73</v>
      </c>
    </row>
    <row r="14" spans="1:22" ht="17.25">
      <c r="A14" s="20">
        <v>7</v>
      </c>
      <c r="B14" s="21" t="s">
        <v>14</v>
      </c>
      <c r="C14" s="22" t="s">
        <v>9</v>
      </c>
      <c r="D14" s="5">
        <v>46</v>
      </c>
      <c r="E14" s="24">
        <v>6695</v>
      </c>
      <c r="F14" s="24">
        <v>307970</v>
      </c>
      <c r="G14" s="3"/>
      <c r="H14" s="24"/>
      <c r="I14" s="8"/>
      <c r="J14" s="2">
        <f t="shared" si="0"/>
        <v>1883240</v>
      </c>
      <c r="K14" s="10">
        <f t="shared" si="1"/>
        <v>0</v>
      </c>
      <c r="L14" s="11">
        <v>1883240</v>
      </c>
      <c r="M14" s="26">
        <f t="shared" si="2"/>
        <v>305900</v>
      </c>
      <c r="N14" s="27">
        <f t="shared" si="3"/>
        <v>0</v>
      </c>
      <c r="O14" s="29">
        <v>305900</v>
      </c>
      <c r="P14" s="3"/>
      <c r="Q14" s="7"/>
      <c r="R14" s="8"/>
      <c r="S14" s="49"/>
      <c r="T14" s="49"/>
      <c r="U14" s="49"/>
      <c r="V14" s="22" t="s">
        <v>63</v>
      </c>
    </row>
    <row r="15" spans="1:22" ht="17.25">
      <c r="A15" s="20">
        <v>8</v>
      </c>
      <c r="B15" s="21" t="s">
        <v>15</v>
      </c>
      <c r="C15" s="22" t="s">
        <v>9</v>
      </c>
      <c r="D15" s="5">
        <v>12</v>
      </c>
      <c r="E15" s="24">
        <v>24102</v>
      </c>
      <c r="F15" s="24">
        <v>289224</v>
      </c>
      <c r="G15" s="3"/>
      <c r="H15" s="24"/>
      <c r="I15" s="8"/>
      <c r="J15" s="3"/>
      <c r="K15" s="7"/>
      <c r="L15" s="8"/>
      <c r="M15" s="26">
        <f t="shared" si="2"/>
        <v>286800</v>
      </c>
      <c r="N15" s="27">
        <f t="shared" si="3"/>
        <v>0</v>
      </c>
      <c r="O15" s="29">
        <v>286800</v>
      </c>
      <c r="P15" s="3"/>
      <c r="Q15" s="7"/>
      <c r="R15" s="8"/>
      <c r="S15" s="49"/>
      <c r="T15" s="49"/>
      <c r="U15" s="49"/>
      <c r="V15" s="22" t="s">
        <v>63</v>
      </c>
    </row>
    <row r="16" spans="1:22" ht="17.25">
      <c r="A16" s="20">
        <v>9</v>
      </c>
      <c r="B16" s="21" t="s">
        <v>16</v>
      </c>
      <c r="C16" s="22" t="s">
        <v>9</v>
      </c>
      <c r="D16" s="5">
        <v>13</v>
      </c>
      <c r="E16" s="24">
        <v>8240</v>
      </c>
      <c r="F16" s="24">
        <v>107120</v>
      </c>
      <c r="G16" s="3"/>
      <c r="H16" s="24"/>
      <c r="I16" s="8"/>
      <c r="J16" s="3"/>
      <c r="K16" s="7"/>
      <c r="L16" s="8"/>
      <c r="M16" s="3">
        <f t="shared" si="2"/>
        <v>161200</v>
      </c>
      <c r="N16" s="7">
        <f t="shared" si="3"/>
        <v>0</v>
      </c>
      <c r="O16" s="8">
        <v>161200</v>
      </c>
      <c r="P16" s="3"/>
      <c r="Q16" s="7"/>
      <c r="R16" s="8"/>
      <c r="S16" s="49"/>
      <c r="T16" s="49"/>
      <c r="U16" s="49"/>
      <c r="V16" s="9" t="s">
        <v>73</v>
      </c>
    </row>
    <row r="17" spans="1:22" ht="17.25">
      <c r="A17" s="20">
        <v>10</v>
      </c>
      <c r="B17" s="21" t="s">
        <v>17</v>
      </c>
      <c r="C17" s="22" t="s">
        <v>9</v>
      </c>
      <c r="D17" s="5">
        <v>150</v>
      </c>
      <c r="E17" s="23">
        <v>803</v>
      </c>
      <c r="F17" s="24">
        <v>120450</v>
      </c>
      <c r="G17" s="3"/>
      <c r="H17" s="24"/>
      <c r="I17" s="8"/>
      <c r="J17" s="2">
        <f t="shared" si="0"/>
        <v>195787.5</v>
      </c>
      <c r="K17" s="10">
        <f t="shared" si="1"/>
        <v>0</v>
      </c>
      <c r="L17" s="11">
        <v>195787.5</v>
      </c>
      <c r="M17" s="26">
        <f t="shared" si="2"/>
        <v>120300</v>
      </c>
      <c r="N17" s="27">
        <f t="shared" si="3"/>
        <v>0</v>
      </c>
      <c r="O17" s="29">
        <v>120300</v>
      </c>
      <c r="P17" s="3">
        <f t="shared" si="4"/>
        <v>183000</v>
      </c>
      <c r="Q17" s="7">
        <f t="shared" si="5"/>
        <v>0</v>
      </c>
      <c r="R17" s="8">
        <v>183000</v>
      </c>
      <c r="S17" s="7"/>
      <c r="T17" s="7"/>
      <c r="U17" s="7"/>
      <c r="V17" s="22" t="s">
        <v>63</v>
      </c>
    </row>
    <row r="18" spans="1:22" ht="17.25">
      <c r="A18" s="20">
        <v>11</v>
      </c>
      <c r="B18" s="21" t="s">
        <v>18</v>
      </c>
      <c r="C18" s="22" t="s">
        <v>9</v>
      </c>
      <c r="D18" s="5">
        <v>140</v>
      </c>
      <c r="E18" s="23">
        <v>803</v>
      </c>
      <c r="F18" s="24">
        <v>112420</v>
      </c>
      <c r="G18" s="3"/>
      <c r="H18" s="24"/>
      <c r="I18" s="8"/>
      <c r="J18" s="2">
        <f t="shared" si="0"/>
        <v>182735</v>
      </c>
      <c r="K18" s="10">
        <f t="shared" si="1"/>
        <v>0</v>
      </c>
      <c r="L18" s="11">
        <v>182735</v>
      </c>
      <c r="M18" s="26">
        <f t="shared" si="2"/>
        <v>112280</v>
      </c>
      <c r="N18" s="27">
        <f t="shared" si="3"/>
        <v>0</v>
      </c>
      <c r="O18" s="29">
        <v>112280</v>
      </c>
      <c r="P18" s="3">
        <f t="shared" si="4"/>
        <v>170800</v>
      </c>
      <c r="Q18" s="7">
        <f t="shared" si="5"/>
        <v>0</v>
      </c>
      <c r="R18" s="8">
        <v>170800</v>
      </c>
      <c r="S18" s="7"/>
      <c r="T18" s="7"/>
      <c r="U18" s="7"/>
      <c r="V18" s="22" t="s">
        <v>63</v>
      </c>
    </row>
    <row r="19" spans="1:22" ht="17.25">
      <c r="A19" s="20">
        <v>12</v>
      </c>
      <c r="B19" s="21" t="s">
        <v>19</v>
      </c>
      <c r="C19" s="22" t="s">
        <v>9</v>
      </c>
      <c r="D19" s="5">
        <v>120</v>
      </c>
      <c r="E19" s="23">
        <v>803</v>
      </c>
      <c r="F19" s="24">
        <v>96360</v>
      </c>
      <c r="G19" s="3"/>
      <c r="H19" s="24"/>
      <c r="I19" s="8"/>
      <c r="J19" s="2">
        <f t="shared" si="0"/>
        <v>156630</v>
      </c>
      <c r="K19" s="10">
        <f t="shared" si="1"/>
        <v>0</v>
      </c>
      <c r="L19" s="11">
        <v>156630</v>
      </c>
      <c r="M19" s="26">
        <f t="shared" si="2"/>
        <v>96240</v>
      </c>
      <c r="N19" s="27">
        <f t="shared" si="3"/>
        <v>0</v>
      </c>
      <c r="O19" s="29">
        <v>96240</v>
      </c>
      <c r="P19" s="3">
        <f t="shared" si="4"/>
        <v>146400</v>
      </c>
      <c r="Q19" s="7">
        <f t="shared" si="5"/>
        <v>0</v>
      </c>
      <c r="R19" s="8">
        <v>146400</v>
      </c>
      <c r="S19" s="7"/>
      <c r="T19" s="7"/>
      <c r="U19" s="7"/>
      <c r="V19" s="22" t="s">
        <v>63</v>
      </c>
    </row>
    <row r="20" spans="1:22" ht="17.25">
      <c r="A20" s="20">
        <v>13</v>
      </c>
      <c r="B20" s="21" t="s">
        <v>20</v>
      </c>
      <c r="C20" s="22" t="s">
        <v>9</v>
      </c>
      <c r="D20" s="5">
        <v>120</v>
      </c>
      <c r="E20" s="23">
        <v>803</v>
      </c>
      <c r="F20" s="24">
        <v>96360</v>
      </c>
      <c r="G20" s="3"/>
      <c r="H20" s="24"/>
      <c r="I20" s="8"/>
      <c r="J20" s="2">
        <f t="shared" si="0"/>
        <v>156630</v>
      </c>
      <c r="K20" s="10">
        <f t="shared" si="1"/>
        <v>0</v>
      </c>
      <c r="L20" s="11">
        <v>156630</v>
      </c>
      <c r="M20" s="26">
        <f t="shared" si="2"/>
        <v>96240</v>
      </c>
      <c r="N20" s="27">
        <f t="shared" si="3"/>
        <v>0</v>
      </c>
      <c r="O20" s="29">
        <v>96240</v>
      </c>
      <c r="P20" s="3">
        <f t="shared" si="4"/>
        <v>146400</v>
      </c>
      <c r="Q20" s="7">
        <f t="shared" si="5"/>
        <v>0</v>
      </c>
      <c r="R20" s="8">
        <v>146400</v>
      </c>
      <c r="S20" s="7"/>
      <c r="T20" s="7"/>
      <c r="U20" s="7"/>
      <c r="V20" s="22" t="s">
        <v>63</v>
      </c>
    </row>
    <row r="21" spans="1:22" ht="17.25">
      <c r="A21" s="20">
        <v>14</v>
      </c>
      <c r="B21" s="21" t="s">
        <v>21</v>
      </c>
      <c r="C21" s="22" t="s">
        <v>9</v>
      </c>
      <c r="D21" s="5">
        <v>120</v>
      </c>
      <c r="E21" s="23">
        <v>803</v>
      </c>
      <c r="F21" s="24">
        <v>96360</v>
      </c>
      <c r="G21" s="3"/>
      <c r="H21" s="24"/>
      <c r="I21" s="8"/>
      <c r="J21" s="2">
        <f t="shared" si="0"/>
        <v>156630</v>
      </c>
      <c r="K21" s="10">
        <f t="shared" si="1"/>
        <v>0</v>
      </c>
      <c r="L21" s="11">
        <v>156630</v>
      </c>
      <c r="M21" s="26">
        <f t="shared" si="2"/>
        <v>96240</v>
      </c>
      <c r="N21" s="27">
        <f t="shared" si="3"/>
        <v>0</v>
      </c>
      <c r="O21" s="29">
        <v>96240</v>
      </c>
      <c r="P21" s="3">
        <f t="shared" si="4"/>
        <v>146400</v>
      </c>
      <c r="Q21" s="7">
        <f t="shared" si="5"/>
        <v>0</v>
      </c>
      <c r="R21" s="8">
        <v>146400</v>
      </c>
      <c r="S21" s="7"/>
      <c r="T21" s="7"/>
      <c r="U21" s="7"/>
      <c r="V21" s="22" t="s">
        <v>63</v>
      </c>
    </row>
    <row r="22" spans="1:22" ht="17.25">
      <c r="A22" s="20">
        <v>15</v>
      </c>
      <c r="B22" s="21" t="s">
        <v>22</v>
      </c>
      <c r="C22" s="22" t="s">
        <v>9</v>
      </c>
      <c r="D22" s="5">
        <v>120</v>
      </c>
      <c r="E22" s="23">
        <v>803</v>
      </c>
      <c r="F22" s="24">
        <v>96360</v>
      </c>
      <c r="G22" s="3"/>
      <c r="H22" s="24"/>
      <c r="I22" s="8"/>
      <c r="J22" s="2">
        <f t="shared" si="0"/>
        <v>156630</v>
      </c>
      <c r="K22" s="10">
        <f t="shared" si="1"/>
        <v>0</v>
      </c>
      <c r="L22" s="11">
        <v>156630</v>
      </c>
      <c r="M22" s="26">
        <f t="shared" si="2"/>
        <v>96240</v>
      </c>
      <c r="N22" s="27">
        <f t="shared" si="3"/>
        <v>0</v>
      </c>
      <c r="O22" s="29">
        <v>96240</v>
      </c>
      <c r="P22" s="3">
        <f t="shared" si="4"/>
        <v>146400</v>
      </c>
      <c r="Q22" s="7">
        <f t="shared" si="5"/>
        <v>0</v>
      </c>
      <c r="R22" s="8">
        <v>146400</v>
      </c>
      <c r="S22" s="7"/>
      <c r="T22" s="7"/>
      <c r="U22" s="7"/>
      <c r="V22" s="22" t="s">
        <v>63</v>
      </c>
    </row>
    <row r="23" spans="1:22" ht="17.25">
      <c r="A23" s="20">
        <v>16</v>
      </c>
      <c r="B23" s="21" t="s">
        <v>23</v>
      </c>
      <c r="C23" s="22" t="s">
        <v>9</v>
      </c>
      <c r="D23" s="5">
        <v>123</v>
      </c>
      <c r="E23" s="23">
        <v>803</v>
      </c>
      <c r="F23" s="24">
        <v>98769</v>
      </c>
      <c r="G23" s="3"/>
      <c r="H23" s="24"/>
      <c r="I23" s="8"/>
      <c r="J23" s="2">
        <f t="shared" si="0"/>
        <v>172569</v>
      </c>
      <c r="K23" s="10">
        <f t="shared" si="1"/>
        <v>0</v>
      </c>
      <c r="L23" s="11">
        <v>172569</v>
      </c>
      <c r="M23" s="26">
        <f t="shared" si="2"/>
        <v>98646</v>
      </c>
      <c r="N23" s="27">
        <f t="shared" si="3"/>
        <v>0</v>
      </c>
      <c r="O23" s="29">
        <v>98646</v>
      </c>
      <c r="P23" s="3">
        <f t="shared" si="4"/>
        <v>150060</v>
      </c>
      <c r="Q23" s="7">
        <f t="shared" si="5"/>
        <v>0</v>
      </c>
      <c r="R23" s="8">
        <v>150060</v>
      </c>
      <c r="S23" s="7"/>
      <c r="T23" s="7"/>
      <c r="U23" s="7"/>
      <c r="V23" s="22" t="s">
        <v>63</v>
      </c>
    </row>
    <row r="24" spans="1:22" ht="17.25">
      <c r="A24" s="20">
        <v>17</v>
      </c>
      <c r="B24" s="21" t="s">
        <v>24</v>
      </c>
      <c r="C24" s="22" t="s">
        <v>7</v>
      </c>
      <c r="D24" s="5">
        <v>115</v>
      </c>
      <c r="E24" s="23">
        <v>196</v>
      </c>
      <c r="F24" s="24">
        <v>22540</v>
      </c>
      <c r="G24" s="3"/>
      <c r="H24" s="24"/>
      <c r="I24" s="8"/>
      <c r="J24" s="3"/>
      <c r="K24" s="7"/>
      <c r="L24" s="8"/>
      <c r="M24" s="3"/>
      <c r="N24" s="7"/>
      <c r="O24" s="8"/>
      <c r="P24" s="3">
        <f t="shared" si="4"/>
        <v>26450</v>
      </c>
      <c r="Q24" s="7">
        <f t="shared" si="5"/>
        <v>0</v>
      </c>
      <c r="R24" s="8">
        <v>26450</v>
      </c>
      <c r="S24" s="7"/>
      <c r="T24" s="7"/>
      <c r="U24" s="7"/>
      <c r="V24" s="9" t="s">
        <v>73</v>
      </c>
    </row>
    <row r="25" spans="1:22" ht="17.25">
      <c r="A25" s="20">
        <v>18</v>
      </c>
      <c r="B25" s="21" t="s">
        <v>25</v>
      </c>
      <c r="C25" s="22" t="s">
        <v>9</v>
      </c>
      <c r="D25" s="5">
        <v>88</v>
      </c>
      <c r="E25" s="23">
        <v>567</v>
      </c>
      <c r="F25" s="24">
        <v>49896</v>
      </c>
      <c r="G25" s="3"/>
      <c r="H25" s="24"/>
      <c r="I25" s="8"/>
      <c r="J25" s="2">
        <f t="shared" si="0"/>
        <v>8197.2000000000007</v>
      </c>
      <c r="K25" s="10">
        <f t="shared" si="1"/>
        <v>0</v>
      </c>
      <c r="L25" s="11">
        <v>8197.2000000000007</v>
      </c>
      <c r="M25" s="3">
        <f t="shared" si="2"/>
        <v>171600</v>
      </c>
      <c r="N25" s="7">
        <f t="shared" si="3"/>
        <v>0</v>
      </c>
      <c r="O25" s="8">
        <v>171600</v>
      </c>
      <c r="P25" s="3"/>
      <c r="Q25" s="7"/>
      <c r="R25" s="8"/>
      <c r="S25" s="49"/>
      <c r="T25" s="49"/>
      <c r="U25" s="49"/>
      <c r="V25" s="22" t="s">
        <v>62</v>
      </c>
    </row>
    <row r="26" spans="1:22" ht="17.25">
      <c r="A26" s="20">
        <v>19</v>
      </c>
      <c r="B26" s="21" t="s">
        <v>26</v>
      </c>
      <c r="C26" s="22" t="s">
        <v>9</v>
      </c>
      <c r="D26" s="5">
        <v>49</v>
      </c>
      <c r="E26" s="24">
        <v>19261</v>
      </c>
      <c r="F26" s="24">
        <v>943789</v>
      </c>
      <c r="G26" s="3"/>
      <c r="H26" s="24"/>
      <c r="I26" s="8"/>
      <c r="J26" s="3"/>
      <c r="K26" s="7"/>
      <c r="L26" s="8"/>
      <c r="M26" s="3">
        <f t="shared" si="2"/>
        <v>1156400</v>
      </c>
      <c r="N26" s="7">
        <f t="shared" si="3"/>
        <v>0</v>
      </c>
      <c r="O26" s="8">
        <v>1156400</v>
      </c>
      <c r="P26" s="26">
        <f t="shared" si="4"/>
        <v>612500</v>
      </c>
      <c r="Q26" s="27">
        <f t="shared" si="5"/>
        <v>0</v>
      </c>
      <c r="R26" s="29">
        <v>612500</v>
      </c>
      <c r="S26" s="7"/>
      <c r="T26" s="7"/>
      <c r="U26" s="7"/>
      <c r="V26" s="22" t="s">
        <v>64</v>
      </c>
    </row>
    <row r="27" spans="1:22" ht="34.5">
      <c r="A27" s="20">
        <v>20</v>
      </c>
      <c r="B27" s="21" t="s">
        <v>27</v>
      </c>
      <c r="C27" s="22" t="s">
        <v>9</v>
      </c>
      <c r="D27" s="5">
        <v>49</v>
      </c>
      <c r="E27" s="24">
        <v>11459</v>
      </c>
      <c r="F27" s="24">
        <v>561491</v>
      </c>
      <c r="G27" s="3"/>
      <c r="H27" s="24"/>
      <c r="I27" s="8"/>
      <c r="J27" s="3"/>
      <c r="K27" s="7"/>
      <c r="L27" s="8"/>
      <c r="M27" s="3">
        <f t="shared" si="2"/>
        <v>1176000</v>
      </c>
      <c r="N27" s="7">
        <f t="shared" si="3"/>
        <v>0</v>
      </c>
      <c r="O27" s="8">
        <v>1176000</v>
      </c>
      <c r="P27" s="26">
        <f t="shared" si="4"/>
        <v>539000</v>
      </c>
      <c r="Q27" s="27">
        <f t="shared" si="5"/>
        <v>0</v>
      </c>
      <c r="R27" s="29">
        <v>539000</v>
      </c>
      <c r="S27" s="7"/>
      <c r="T27" s="7"/>
      <c r="U27" s="7"/>
      <c r="V27" s="22" t="s">
        <v>64</v>
      </c>
    </row>
    <row r="28" spans="1:22" ht="34.5">
      <c r="A28" s="20">
        <v>21</v>
      </c>
      <c r="B28" s="21" t="s">
        <v>28</v>
      </c>
      <c r="C28" s="22" t="s">
        <v>9</v>
      </c>
      <c r="D28" s="5">
        <v>110</v>
      </c>
      <c r="E28" s="24">
        <v>7828</v>
      </c>
      <c r="F28" s="24">
        <v>861080</v>
      </c>
      <c r="G28" s="3"/>
      <c r="H28" s="24"/>
      <c r="I28" s="8"/>
      <c r="J28" s="2">
        <f t="shared" si="0"/>
        <v>927245</v>
      </c>
      <c r="K28" s="10">
        <f t="shared" si="1"/>
        <v>0</v>
      </c>
      <c r="L28" s="11">
        <v>927245</v>
      </c>
      <c r="M28" s="26">
        <f t="shared" si="2"/>
        <v>859100</v>
      </c>
      <c r="N28" s="27">
        <f t="shared" si="3"/>
        <v>0</v>
      </c>
      <c r="O28" s="29">
        <v>859100</v>
      </c>
      <c r="P28" s="3"/>
      <c r="Q28" s="7"/>
      <c r="R28" s="8"/>
      <c r="S28" s="49"/>
      <c r="T28" s="49"/>
      <c r="U28" s="49"/>
      <c r="V28" s="22" t="s">
        <v>63</v>
      </c>
    </row>
    <row r="29" spans="1:22" ht="17.25">
      <c r="A29" s="20">
        <v>22</v>
      </c>
      <c r="B29" s="21" t="s">
        <v>29</v>
      </c>
      <c r="C29" s="22" t="s">
        <v>9</v>
      </c>
      <c r="D29" s="5">
        <v>480</v>
      </c>
      <c r="E29" s="24">
        <v>11845</v>
      </c>
      <c r="F29" s="24">
        <v>5685600</v>
      </c>
      <c r="G29" s="3"/>
      <c r="H29" s="24"/>
      <c r="I29" s="8"/>
      <c r="J29" s="3"/>
      <c r="K29" s="7"/>
      <c r="L29" s="8"/>
      <c r="M29" s="26">
        <f>O29/1.2</f>
        <v>4560000</v>
      </c>
      <c r="N29" s="27">
        <f t="shared" si="3"/>
        <v>912000</v>
      </c>
      <c r="O29" s="29">
        <v>5472000</v>
      </c>
      <c r="P29" s="3">
        <f>R29/1.2</f>
        <v>4704000</v>
      </c>
      <c r="Q29" s="7">
        <f t="shared" si="5"/>
        <v>940800</v>
      </c>
      <c r="R29" s="8">
        <v>5644800</v>
      </c>
      <c r="S29" s="7"/>
      <c r="T29" s="7"/>
      <c r="U29" s="7"/>
      <c r="V29" s="22" t="s">
        <v>63</v>
      </c>
    </row>
    <row r="30" spans="1:22" ht="17.25">
      <c r="A30" s="20">
        <v>23</v>
      </c>
      <c r="B30" s="21" t="s">
        <v>30</v>
      </c>
      <c r="C30" s="22" t="s">
        <v>9</v>
      </c>
      <c r="D30" s="5">
        <v>34</v>
      </c>
      <c r="E30" s="24">
        <v>1545</v>
      </c>
      <c r="F30" s="24">
        <v>52530</v>
      </c>
      <c r="G30" s="3"/>
      <c r="H30" s="24"/>
      <c r="I30" s="8"/>
      <c r="J30" s="32">
        <f t="shared" si="0"/>
        <v>52530</v>
      </c>
      <c r="K30" s="33">
        <f t="shared" si="1"/>
        <v>0</v>
      </c>
      <c r="L30" s="32">
        <v>52530</v>
      </c>
      <c r="M30" s="3">
        <f t="shared" si="2"/>
        <v>66300</v>
      </c>
      <c r="N30" s="7">
        <f t="shared" si="3"/>
        <v>0</v>
      </c>
      <c r="O30" s="8">
        <v>66300</v>
      </c>
      <c r="P30" s="3">
        <f t="shared" si="4"/>
        <v>74800</v>
      </c>
      <c r="Q30" s="7">
        <f t="shared" si="5"/>
        <v>0</v>
      </c>
      <c r="R30" s="8">
        <v>74800</v>
      </c>
      <c r="S30" s="7"/>
      <c r="T30" s="7"/>
      <c r="U30" s="7"/>
      <c r="V30" s="22" t="s">
        <v>62</v>
      </c>
    </row>
    <row r="31" spans="1:22" ht="34.5">
      <c r="A31" s="20">
        <v>24</v>
      </c>
      <c r="B31" s="21" t="s">
        <v>31</v>
      </c>
      <c r="C31" s="22" t="s">
        <v>9</v>
      </c>
      <c r="D31" s="5">
        <v>100</v>
      </c>
      <c r="E31" s="24">
        <v>5974</v>
      </c>
      <c r="F31" s="24">
        <v>597400</v>
      </c>
      <c r="G31" s="3"/>
      <c r="H31" s="24"/>
      <c r="I31" s="8"/>
      <c r="J31" s="32">
        <f t="shared" si="0"/>
        <v>356500</v>
      </c>
      <c r="K31" s="33">
        <f t="shared" si="1"/>
        <v>0</v>
      </c>
      <c r="L31" s="34">
        <v>356500</v>
      </c>
      <c r="M31" s="3">
        <f t="shared" si="2"/>
        <v>1128500</v>
      </c>
      <c r="N31" s="7">
        <f t="shared" si="3"/>
        <v>0</v>
      </c>
      <c r="O31" s="8">
        <v>1128500</v>
      </c>
      <c r="P31" s="3">
        <f t="shared" si="4"/>
        <v>380000</v>
      </c>
      <c r="Q31" s="7">
        <f t="shared" si="5"/>
        <v>0</v>
      </c>
      <c r="R31" s="8">
        <v>380000</v>
      </c>
      <c r="S31" s="7"/>
      <c r="T31" s="7"/>
      <c r="U31" s="7"/>
      <c r="V31" s="22" t="s">
        <v>62</v>
      </c>
    </row>
    <row r="32" spans="1:22" ht="34.5">
      <c r="A32" s="20">
        <v>25</v>
      </c>
      <c r="B32" s="21" t="s">
        <v>32</v>
      </c>
      <c r="C32" s="22" t="s">
        <v>9</v>
      </c>
      <c r="D32" s="5">
        <v>11</v>
      </c>
      <c r="E32" s="24">
        <v>1391</v>
      </c>
      <c r="F32" s="24">
        <v>15301</v>
      </c>
      <c r="G32" s="3"/>
      <c r="H32" s="24"/>
      <c r="I32" s="8"/>
      <c r="J32" s="32">
        <f t="shared" si="0"/>
        <v>12523.5</v>
      </c>
      <c r="K32" s="33">
        <f t="shared" si="1"/>
        <v>0</v>
      </c>
      <c r="L32" s="34">
        <v>12523.5</v>
      </c>
      <c r="M32" s="3">
        <f t="shared" si="2"/>
        <v>12980</v>
      </c>
      <c r="N32" s="7">
        <f t="shared" si="3"/>
        <v>0</v>
      </c>
      <c r="O32" s="8">
        <v>12980</v>
      </c>
      <c r="P32" s="3">
        <f t="shared" si="4"/>
        <v>14300</v>
      </c>
      <c r="Q32" s="7">
        <f t="shared" si="5"/>
        <v>0</v>
      </c>
      <c r="R32" s="8">
        <v>14300</v>
      </c>
      <c r="S32" s="7"/>
      <c r="T32" s="7"/>
      <c r="U32" s="7"/>
      <c r="V32" s="22" t="s">
        <v>62</v>
      </c>
    </row>
    <row r="33" spans="1:22" ht="17.25">
      <c r="A33" s="20">
        <v>26</v>
      </c>
      <c r="B33" s="21" t="s">
        <v>33</v>
      </c>
      <c r="C33" s="22" t="s">
        <v>9</v>
      </c>
      <c r="D33" s="5">
        <v>52</v>
      </c>
      <c r="E33" s="24">
        <v>3760</v>
      </c>
      <c r="F33" s="24">
        <v>195520</v>
      </c>
      <c r="G33" s="3"/>
      <c r="H33" s="24"/>
      <c r="I33" s="8"/>
      <c r="J33" s="2">
        <f t="shared" si="0"/>
        <v>179400</v>
      </c>
      <c r="K33" s="10">
        <f t="shared" si="1"/>
        <v>0</v>
      </c>
      <c r="L33" s="11">
        <v>179400</v>
      </c>
      <c r="M33" s="3">
        <f t="shared" si="2"/>
        <v>252000</v>
      </c>
      <c r="N33" s="7">
        <f t="shared" si="3"/>
        <v>0</v>
      </c>
      <c r="O33" s="8">
        <v>252000</v>
      </c>
      <c r="P33" s="3">
        <f t="shared" si="4"/>
        <v>254800</v>
      </c>
      <c r="Q33" s="7">
        <f t="shared" si="5"/>
        <v>0</v>
      </c>
      <c r="R33" s="8">
        <v>254800</v>
      </c>
      <c r="S33" s="7"/>
      <c r="T33" s="7"/>
      <c r="U33" s="7"/>
      <c r="V33" s="22" t="s">
        <v>62</v>
      </c>
    </row>
    <row r="34" spans="1:22" ht="17.25">
      <c r="A34" s="20">
        <v>27</v>
      </c>
      <c r="B34" s="21" t="s">
        <v>34</v>
      </c>
      <c r="C34" s="22" t="s">
        <v>9</v>
      </c>
      <c r="D34" s="5">
        <v>72</v>
      </c>
      <c r="E34" s="24">
        <v>11536</v>
      </c>
      <c r="F34" s="24">
        <v>830592</v>
      </c>
      <c r="G34" s="3"/>
      <c r="H34" s="24"/>
      <c r="I34" s="8"/>
      <c r="J34" s="2">
        <f t="shared" si="0"/>
        <v>402017</v>
      </c>
      <c r="K34" s="10">
        <f t="shared" si="1"/>
        <v>0</v>
      </c>
      <c r="L34" s="11">
        <v>402017</v>
      </c>
      <c r="M34" s="3">
        <f t="shared" si="2"/>
        <v>828000</v>
      </c>
      <c r="N34" s="7">
        <f t="shared" si="3"/>
        <v>0</v>
      </c>
      <c r="O34" s="8">
        <v>828000</v>
      </c>
      <c r="P34" s="3">
        <f t="shared" si="4"/>
        <v>1123200</v>
      </c>
      <c r="Q34" s="7">
        <f t="shared" si="5"/>
        <v>0</v>
      </c>
      <c r="R34" s="8">
        <v>1123200</v>
      </c>
      <c r="S34" s="7"/>
      <c r="T34" s="7"/>
      <c r="U34" s="7"/>
      <c r="V34" s="22" t="s">
        <v>62</v>
      </c>
    </row>
    <row r="35" spans="1:22" ht="17.25">
      <c r="A35" s="20">
        <v>28</v>
      </c>
      <c r="B35" s="21" t="s">
        <v>35</v>
      </c>
      <c r="C35" s="22" t="s">
        <v>9</v>
      </c>
      <c r="D35" s="5">
        <v>76</v>
      </c>
      <c r="E35" s="23">
        <v>644</v>
      </c>
      <c r="F35" s="24">
        <v>48944</v>
      </c>
      <c r="G35" s="3"/>
      <c r="H35" s="24"/>
      <c r="I35" s="8"/>
      <c r="J35" s="32">
        <f t="shared" si="0"/>
        <v>48944</v>
      </c>
      <c r="K35" s="33">
        <f t="shared" si="1"/>
        <v>0</v>
      </c>
      <c r="L35" s="32">
        <v>48944</v>
      </c>
      <c r="M35" s="3"/>
      <c r="N35" s="7"/>
      <c r="O35" s="8"/>
      <c r="P35" s="3">
        <f t="shared" si="4"/>
        <v>60800</v>
      </c>
      <c r="Q35" s="7">
        <f t="shared" si="5"/>
        <v>0</v>
      </c>
      <c r="R35" s="8">
        <v>60800</v>
      </c>
      <c r="S35" s="7"/>
      <c r="T35" s="7"/>
      <c r="U35" s="7"/>
      <c r="V35" s="22" t="s">
        <v>62</v>
      </c>
    </row>
    <row r="36" spans="1:22" ht="34.5">
      <c r="A36" s="20">
        <v>29</v>
      </c>
      <c r="B36" s="21" t="s">
        <v>36</v>
      </c>
      <c r="C36" s="22" t="s">
        <v>7</v>
      </c>
      <c r="D36" s="5">
        <v>65</v>
      </c>
      <c r="E36" s="24">
        <v>56650</v>
      </c>
      <c r="F36" s="24">
        <v>3682250</v>
      </c>
      <c r="G36" s="3"/>
      <c r="H36" s="24"/>
      <c r="I36" s="8"/>
      <c r="J36" s="32">
        <f t="shared" si="0"/>
        <v>1457625</v>
      </c>
      <c r="K36" s="33">
        <f t="shared" si="1"/>
        <v>0</v>
      </c>
      <c r="L36" s="34">
        <v>1457625</v>
      </c>
      <c r="M36" s="3">
        <f t="shared" si="2"/>
        <v>3283200</v>
      </c>
      <c r="N36" s="7">
        <f t="shared" si="3"/>
        <v>0</v>
      </c>
      <c r="O36" s="8">
        <v>3283200</v>
      </c>
      <c r="P36" s="3">
        <f t="shared" si="4"/>
        <v>4225000</v>
      </c>
      <c r="Q36" s="7">
        <f t="shared" si="5"/>
        <v>0</v>
      </c>
      <c r="R36" s="8">
        <v>4225000</v>
      </c>
      <c r="S36" s="7"/>
      <c r="T36" s="7"/>
      <c r="U36" s="7"/>
      <c r="V36" s="22" t="s">
        <v>62</v>
      </c>
    </row>
    <row r="37" spans="1:22" ht="17.25">
      <c r="A37" s="20">
        <v>30</v>
      </c>
      <c r="B37" s="21" t="s">
        <v>37</v>
      </c>
      <c r="C37" s="22" t="s">
        <v>7</v>
      </c>
      <c r="D37" s="5">
        <v>10</v>
      </c>
      <c r="E37" s="24">
        <v>12257</v>
      </c>
      <c r="F37" s="24">
        <v>122570</v>
      </c>
      <c r="G37" s="3"/>
      <c r="H37" s="24"/>
      <c r="I37" s="8"/>
      <c r="J37" s="32">
        <f t="shared" si="0"/>
        <v>61525</v>
      </c>
      <c r="K37" s="33">
        <f t="shared" si="1"/>
        <v>0</v>
      </c>
      <c r="L37" s="34">
        <v>61525</v>
      </c>
      <c r="M37" s="3">
        <f t="shared" si="2"/>
        <v>134400</v>
      </c>
      <c r="N37" s="7">
        <f t="shared" si="3"/>
        <v>0</v>
      </c>
      <c r="O37" s="8">
        <v>134400</v>
      </c>
      <c r="P37" s="3">
        <f t="shared" si="4"/>
        <v>125000</v>
      </c>
      <c r="Q37" s="7">
        <f t="shared" si="5"/>
        <v>0</v>
      </c>
      <c r="R37" s="8">
        <v>125000</v>
      </c>
      <c r="S37" s="7"/>
      <c r="T37" s="7"/>
      <c r="U37" s="7"/>
      <c r="V37" s="22" t="s">
        <v>62</v>
      </c>
    </row>
    <row r="38" spans="1:22" ht="34.5">
      <c r="A38" s="20">
        <v>31</v>
      </c>
      <c r="B38" s="21" t="s">
        <v>38</v>
      </c>
      <c r="C38" s="22" t="s">
        <v>9</v>
      </c>
      <c r="D38" s="5">
        <v>15</v>
      </c>
      <c r="E38" s="24">
        <v>1906</v>
      </c>
      <c r="F38" s="24">
        <v>28590</v>
      </c>
      <c r="G38" s="3"/>
      <c r="H38" s="24"/>
      <c r="I38" s="8"/>
      <c r="J38" s="32">
        <f t="shared" si="0"/>
        <v>15870</v>
      </c>
      <c r="K38" s="33">
        <f t="shared" si="1"/>
        <v>0</v>
      </c>
      <c r="L38" s="34">
        <v>15870</v>
      </c>
      <c r="M38" s="3">
        <f t="shared" si="2"/>
        <v>43500</v>
      </c>
      <c r="N38" s="7">
        <f t="shared" si="3"/>
        <v>0</v>
      </c>
      <c r="O38" s="8">
        <v>43500</v>
      </c>
      <c r="P38" s="3">
        <f t="shared" si="4"/>
        <v>27750</v>
      </c>
      <c r="Q38" s="7">
        <f t="shared" si="5"/>
        <v>0</v>
      </c>
      <c r="R38" s="8">
        <v>27750</v>
      </c>
      <c r="S38" s="7"/>
      <c r="T38" s="7"/>
      <c r="U38" s="7"/>
      <c r="V38" s="22" t="s">
        <v>62</v>
      </c>
    </row>
    <row r="39" spans="1:22" ht="34.5">
      <c r="A39" s="20">
        <v>32</v>
      </c>
      <c r="B39" s="21" t="s">
        <v>39</v>
      </c>
      <c r="C39" s="22" t="s">
        <v>9</v>
      </c>
      <c r="D39" s="5">
        <v>15</v>
      </c>
      <c r="E39" s="24">
        <v>1906</v>
      </c>
      <c r="F39" s="24">
        <v>28590</v>
      </c>
      <c r="G39" s="3"/>
      <c r="H39" s="24"/>
      <c r="I39" s="8"/>
      <c r="J39" s="2">
        <f t="shared" si="0"/>
        <v>33810</v>
      </c>
      <c r="K39" s="10">
        <f t="shared" si="1"/>
        <v>0</v>
      </c>
      <c r="L39" s="11">
        <v>33810</v>
      </c>
      <c r="M39" s="26">
        <f t="shared" si="2"/>
        <v>28500</v>
      </c>
      <c r="N39" s="27">
        <f t="shared" si="3"/>
        <v>0</v>
      </c>
      <c r="O39" s="29">
        <v>28500</v>
      </c>
      <c r="P39" s="3">
        <f t="shared" si="4"/>
        <v>36000</v>
      </c>
      <c r="Q39" s="7">
        <f t="shared" si="5"/>
        <v>0</v>
      </c>
      <c r="R39" s="8">
        <v>36000</v>
      </c>
      <c r="S39" s="7"/>
      <c r="T39" s="7"/>
      <c r="U39" s="7"/>
      <c r="V39" s="22" t="s">
        <v>63</v>
      </c>
    </row>
    <row r="40" spans="1:22" ht="17.25">
      <c r="A40" s="20">
        <v>33</v>
      </c>
      <c r="B40" s="21" t="s">
        <v>40</v>
      </c>
      <c r="C40" s="22" t="s">
        <v>7</v>
      </c>
      <c r="D40" s="6">
        <v>3000</v>
      </c>
      <c r="E40" s="23">
        <v>300</v>
      </c>
      <c r="F40" s="24">
        <v>900000</v>
      </c>
      <c r="G40" s="3"/>
      <c r="H40" s="24"/>
      <c r="I40" s="8"/>
      <c r="J40" s="32">
        <f t="shared" si="0"/>
        <v>517500</v>
      </c>
      <c r="K40" s="33">
        <f t="shared" si="1"/>
        <v>0</v>
      </c>
      <c r="L40" s="34">
        <v>517500</v>
      </c>
      <c r="M40" s="3">
        <f t="shared" si="2"/>
        <v>855000</v>
      </c>
      <c r="N40" s="7">
        <f t="shared" si="3"/>
        <v>0</v>
      </c>
      <c r="O40" s="8">
        <v>855000</v>
      </c>
      <c r="P40" s="3">
        <f t="shared" si="4"/>
        <v>660000</v>
      </c>
      <c r="Q40" s="7">
        <f t="shared" si="5"/>
        <v>0</v>
      </c>
      <c r="R40" s="8">
        <v>660000</v>
      </c>
      <c r="S40" s="7"/>
      <c r="T40" s="7"/>
      <c r="U40" s="7"/>
      <c r="V40" s="22" t="s">
        <v>62</v>
      </c>
    </row>
    <row r="41" spans="1:22" ht="17.25">
      <c r="A41" s="20">
        <v>34</v>
      </c>
      <c r="B41" s="21" t="s">
        <v>41</v>
      </c>
      <c r="C41" s="22" t="s">
        <v>7</v>
      </c>
      <c r="D41" s="6">
        <v>1000</v>
      </c>
      <c r="E41" s="24">
        <v>1300</v>
      </c>
      <c r="F41" s="24">
        <v>1300000</v>
      </c>
      <c r="G41" s="3"/>
      <c r="H41" s="24"/>
      <c r="I41" s="8"/>
      <c r="J41" s="3"/>
      <c r="K41" s="7"/>
      <c r="L41" s="8"/>
      <c r="M41" s="3"/>
      <c r="N41" s="7"/>
      <c r="O41" s="8"/>
      <c r="P41" s="26">
        <f t="shared" si="4"/>
        <v>350000</v>
      </c>
      <c r="Q41" s="27">
        <f t="shared" si="5"/>
        <v>0</v>
      </c>
      <c r="R41" s="29">
        <v>350000</v>
      </c>
      <c r="S41" s="7"/>
      <c r="T41" s="7"/>
      <c r="U41" s="7"/>
      <c r="V41" s="22" t="s">
        <v>64</v>
      </c>
    </row>
    <row r="42" spans="1:22" ht="17.25">
      <c r="A42" s="20">
        <v>35</v>
      </c>
      <c r="B42" s="21" t="s">
        <v>26</v>
      </c>
      <c r="C42" s="22" t="s">
        <v>7</v>
      </c>
      <c r="D42" s="6">
        <v>1500</v>
      </c>
      <c r="E42" s="23">
        <v>150</v>
      </c>
      <c r="F42" s="24">
        <v>225000</v>
      </c>
      <c r="G42" s="3"/>
      <c r="H42" s="24"/>
      <c r="I42" s="8"/>
      <c r="J42" s="32">
        <f t="shared" si="0"/>
        <v>86250</v>
      </c>
      <c r="K42" s="33">
        <f t="shared" si="1"/>
        <v>0</v>
      </c>
      <c r="L42" s="34">
        <v>86250</v>
      </c>
      <c r="M42" s="3">
        <f t="shared" si="2"/>
        <v>307500</v>
      </c>
      <c r="N42" s="7">
        <f t="shared" si="3"/>
        <v>0</v>
      </c>
      <c r="O42" s="8">
        <v>307500</v>
      </c>
      <c r="P42" s="3">
        <f t="shared" si="4"/>
        <v>195000</v>
      </c>
      <c r="Q42" s="7">
        <f t="shared" si="5"/>
        <v>0</v>
      </c>
      <c r="R42" s="8">
        <v>195000</v>
      </c>
      <c r="S42" s="7"/>
      <c r="T42" s="7"/>
      <c r="U42" s="7"/>
      <c r="V42" s="22" t="s">
        <v>62</v>
      </c>
    </row>
    <row r="43" spans="1:22" ht="17.25">
      <c r="A43" s="20">
        <v>36</v>
      </c>
      <c r="B43" s="21" t="s">
        <v>42</v>
      </c>
      <c r="C43" s="22" t="s">
        <v>9</v>
      </c>
      <c r="D43" s="5">
        <v>100</v>
      </c>
      <c r="E43" s="24">
        <v>2200</v>
      </c>
      <c r="F43" s="24">
        <v>220000</v>
      </c>
      <c r="G43" s="3"/>
      <c r="H43" s="24"/>
      <c r="I43" s="8"/>
      <c r="J43" s="32">
        <f t="shared" si="0"/>
        <v>175950</v>
      </c>
      <c r="K43" s="33">
        <f t="shared" si="1"/>
        <v>0</v>
      </c>
      <c r="L43" s="34">
        <v>175950</v>
      </c>
      <c r="M43" s="3">
        <f t="shared" si="2"/>
        <v>195000</v>
      </c>
      <c r="N43" s="7">
        <f t="shared" si="3"/>
        <v>0</v>
      </c>
      <c r="O43" s="8">
        <v>195000</v>
      </c>
      <c r="P43" s="3">
        <f t="shared" si="4"/>
        <v>220000</v>
      </c>
      <c r="Q43" s="7">
        <f t="shared" si="5"/>
        <v>0</v>
      </c>
      <c r="R43" s="8">
        <v>220000</v>
      </c>
      <c r="S43" s="7"/>
      <c r="T43" s="7"/>
      <c r="U43" s="7"/>
      <c r="V43" s="22" t="s">
        <v>62</v>
      </c>
    </row>
    <row r="44" spans="1:22" ht="17.25">
      <c r="A44" s="20">
        <v>37</v>
      </c>
      <c r="B44" s="21" t="s">
        <v>43</v>
      </c>
      <c r="C44" s="22" t="s">
        <v>9</v>
      </c>
      <c r="D44" s="6">
        <v>1000</v>
      </c>
      <c r="E44" s="24">
        <v>1300</v>
      </c>
      <c r="F44" s="24">
        <v>1300000</v>
      </c>
      <c r="G44" s="3"/>
      <c r="H44" s="24"/>
      <c r="I44" s="8"/>
      <c r="J44" s="2">
        <f t="shared" si="0"/>
        <v>1305250</v>
      </c>
      <c r="K44" s="10">
        <f t="shared" si="1"/>
        <v>0</v>
      </c>
      <c r="L44" s="11">
        <v>1305250</v>
      </c>
      <c r="M44" s="26">
        <f t="shared" si="2"/>
        <v>802000</v>
      </c>
      <c r="N44" s="27">
        <f t="shared" si="3"/>
        <v>0</v>
      </c>
      <c r="O44" s="29">
        <v>802000</v>
      </c>
      <c r="P44" s="3">
        <f t="shared" si="4"/>
        <v>1220000</v>
      </c>
      <c r="Q44" s="7">
        <f t="shared" si="5"/>
        <v>0</v>
      </c>
      <c r="R44" s="8">
        <v>1220000</v>
      </c>
      <c r="S44" s="7"/>
      <c r="T44" s="7"/>
      <c r="U44" s="7"/>
      <c r="V44" s="22" t="s">
        <v>63</v>
      </c>
    </row>
    <row r="45" spans="1:22" ht="17.25">
      <c r="A45" s="20">
        <v>38</v>
      </c>
      <c r="B45" s="21" t="s">
        <v>44</v>
      </c>
      <c r="C45" s="22" t="s">
        <v>9</v>
      </c>
      <c r="D45" s="5">
        <v>500</v>
      </c>
      <c r="E45" s="24">
        <v>1950</v>
      </c>
      <c r="F45" s="24">
        <v>975000</v>
      </c>
      <c r="G45" s="3"/>
      <c r="H45" s="24"/>
      <c r="I45" s="8"/>
      <c r="J45" s="2">
        <f t="shared" si="0"/>
        <v>885500</v>
      </c>
      <c r="K45" s="10">
        <f t="shared" si="1"/>
        <v>0</v>
      </c>
      <c r="L45" s="11">
        <v>885500</v>
      </c>
      <c r="M45" s="3">
        <f t="shared" si="2"/>
        <v>840000</v>
      </c>
      <c r="N45" s="7">
        <f t="shared" si="3"/>
        <v>0</v>
      </c>
      <c r="O45" s="8">
        <v>840000</v>
      </c>
      <c r="P45" s="26">
        <f t="shared" si="4"/>
        <v>610000</v>
      </c>
      <c r="Q45" s="27">
        <f t="shared" si="5"/>
        <v>0</v>
      </c>
      <c r="R45" s="29">
        <v>610000</v>
      </c>
      <c r="S45" s="7"/>
      <c r="T45" s="7"/>
      <c r="U45" s="7"/>
      <c r="V45" s="22" t="s">
        <v>64</v>
      </c>
    </row>
    <row r="46" spans="1:22" ht="17.25">
      <c r="A46" s="20">
        <v>39</v>
      </c>
      <c r="B46" s="21" t="s">
        <v>45</v>
      </c>
      <c r="C46" s="22" t="s">
        <v>9</v>
      </c>
      <c r="D46" s="5">
        <v>500</v>
      </c>
      <c r="E46" s="24">
        <v>3000</v>
      </c>
      <c r="F46" s="24">
        <v>1500000</v>
      </c>
      <c r="G46" s="3"/>
      <c r="H46" s="24"/>
      <c r="I46" s="8"/>
      <c r="J46" s="2">
        <f t="shared" si="0"/>
        <v>1385750</v>
      </c>
      <c r="K46" s="10">
        <f t="shared" si="1"/>
        <v>0</v>
      </c>
      <c r="L46" s="11">
        <v>1385750</v>
      </c>
      <c r="M46" s="3">
        <f t="shared" si="2"/>
        <v>1375000</v>
      </c>
      <c r="N46" s="7">
        <f t="shared" si="3"/>
        <v>0</v>
      </c>
      <c r="O46" s="8">
        <v>1375000</v>
      </c>
      <c r="P46" s="26">
        <f t="shared" si="4"/>
        <v>1300000</v>
      </c>
      <c r="Q46" s="27">
        <f t="shared" si="5"/>
        <v>0</v>
      </c>
      <c r="R46" s="29">
        <v>1300000</v>
      </c>
      <c r="S46" s="7"/>
      <c r="T46" s="7"/>
      <c r="U46" s="7"/>
      <c r="V46" s="22" t="s">
        <v>64</v>
      </c>
    </row>
    <row r="47" spans="1:22" ht="17.25">
      <c r="A47" s="20">
        <v>40</v>
      </c>
      <c r="B47" s="21" t="s">
        <v>46</v>
      </c>
      <c r="C47" s="22" t="s">
        <v>9</v>
      </c>
      <c r="D47" s="5">
        <v>400</v>
      </c>
      <c r="E47" s="24">
        <v>3900</v>
      </c>
      <c r="F47" s="24">
        <v>1560000</v>
      </c>
      <c r="G47" s="3"/>
      <c r="H47" s="24"/>
      <c r="I47" s="8"/>
      <c r="J47" s="2">
        <f t="shared" si="0"/>
        <v>1108600</v>
      </c>
      <c r="K47" s="10">
        <f t="shared" si="1"/>
        <v>0</v>
      </c>
      <c r="L47" s="11">
        <v>1108600</v>
      </c>
      <c r="M47" s="3">
        <f t="shared" si="2"/>
        <v>1100000</v>
      </c>
      <c r="N47" s="7">
        <f t="shared" si="3"/>
        <v>0</v>
      </c>
      <c r="O47" s="8">
        <v>1100000</v>
      </c>
      <c r="P47" s="26">
        <f t="shared" si="4"/>
        <v>1036000</v>
      </c>
      <c r="Q47" s="27">
        <f t="shared" si="5"/>
        <v>0</v>
      </c>
      <c r="R47" s="29">
        <v>1036000</v>
      </c>
      <c r="S47" s="7"/>
      <c r="T47" s="7"/>
      <c r="U47" s="7"/>
      <c r="V47" s="22" t="s">
        <v>64</v>
      </c>
    </row>
    <row r="48" spans="1:22" ht="17.25">
      <c r="A48" s="20">
        <v>41</v>
      </c>
      <c r="B48" s="21" t="s">
        <v>47</v>
      </c>
      <c r="C48" s="22" t="s">
        <v>9</v>
      </c>
      <c r="D48" s="5">
        <v>400</v>
      </c>
      <c r="E48" s="24">
        <v>2800</v>
      </c>
      <c r="F48" s="24">
        <v>1120000</v>
      </c>
      <c r="G48" s="3"/>
      <c r="H48" s="24"/>
      <c r="I48" s="8"/>
      <c r="J48" s="3"/>
      <c r="K48" s="7"/>
      <c r="L48" s="8"/>
      <c r="M48" s="26">
        <f t="shared" si="2"/>
        <v>1060000</v>
      </c>
      <c r="N48" s="27">
        <f t="shared" si="3"/>
        <v>0</v>
      </c>
      <c r="O48" s="29">
        <v>1060000</v>
      </c>
      <c r="P48" s="3">
        <f t="shared" si="4"/>
        <v>1440000</v>
      </c>
      <c r="Q48" s="7">
        <f t="shared" si="5"/>
        <v>0</v>
      </c>
      <c r="R48" s="8">
        <v>1440000</v>
      </c>
      <c r="S48" s="7"/>
      <c r="T48" s="7"/>
      <c r="U48" s="7"/>
      <c r="V48" s="22" t="s">
        <v>63</v>
      </c>
    </row>
    <row r="49" spans="1:22" ht="17.25">
      <c r="A49" s="20">
        <v>42</v>
      </c>
      <c r="B49" s="21" t="s">
        <v>48</v>
      </c>
      <c r="C49" s="22" t="s">
        <v>9</v>
      </c>
      <c r="D49" s="5">
        <v>300</v>
      </c>
      <c r="E49" s="24">
        <v>1100</v>
      </c>
      <c r="F49" s="24">
        <v>330000</v>
      </c>
      <c r="G49" s="3"/>
      <c r="H49" s="24"/>
      <c r="I49" s="8"/>
      <c r="J49" s="2">
        <f t="shared" si="0"/>
        <v>417450</v>
      </c>
      <c r="K49" s="10">
        <f t="shared" si="1"/>
        <v>0</v>
      </c>
      <c r="L49" s="11">
        <v>417450</v>
      </c>
      <c r="M49" s="26">
        <f t="shared" si="2"/>
        <v>294000</v>
      </c>
      <c r="N49" s="27">
        <f t="shared" si="3"/>
        <v>0</v>
      </c>
      <c r="O49" s="29">
        <v>294000</v>
      </c>
      <c r="P49" s="3">
        <f t="shared" si="4"/>
        <v>405000</v>
      </c>
      <c r="Q49" s="7">
        <f t="shared" si="5"/>
        <v>0</v>
      </c>
      <c r="R49" s="8">
        <v>405000</v>
      </c>
      <c r="S49" s="7"/>
      <c r="T49" s="7"/>
      <c r="U49" s="7"/>
      <c r="V49" s="22" t="s">
        <v>63</v>
      </c>
    </row>
    <row r="50" spans="1:22" ht="17.25">
      <c r="A50" s="20">
        <v>43</v>
      </c>
      <c r="B50" s="21" t="s">
        <v>49</v>
      </c>
      <c r="C50" s="22" t="s">
        <v>9</v>
      </c>
      <c r="D50" s="6">
        <v>1000</v>
      </c>
      <c r="E50" s="24">
        <v>2800</v>
      </c>
      <c r="F50" s="24">
        <v>2800000</v>
      </c>
      <c r="G50" s="3"/>
      <c r="H50" s="24"/>
      <c r="I50" s="8"/>
      <c r="J50" s="2">
        <f t="shared" si="0"/>
        <v>2208000</v>
      </c>
      <c r="K50" s="10">
        <f t="shared" si="1"/>
        <v>0</v>
      </c>
      <c r="L50" s="11">
        <v>2208000</v>
      </c>
      <c r="M50" s="26">
        <f t="shared" si="2"/>
        <v>1280000</v>
      </c>
      <c r="N50" s="27">
        <f t="shared" si="3"/>
        <v>0</v>
      </c>
      <c r="O50" s="29">
        <v>1280000</v>
      </c>
      <c r="P50" s="3">
        <f t="shared" si="4"/>
        <v>1350000</v>
      </c>
      <c r="Q50" s="7">
        <f t="shared" si="5"/>
        <v>0</v>
      </c>
      <c r="R50" s="8">
        <v>1350000</v>
      </c>
      <c r="S50" s="7"/>
      <c r="T50" s="7"/>
      <c r="U50" s="7"/>
      <c r="V50" s="22" t="s">
        <v>63</v>
      </c>
    </row>
    <row r="51" spans="1:22" ht="34.5">
      <c r="A51" s="20">
        <v>44</v>
      </c>
      <c r="B51" s="21" t="s">
        <v>50</v>
      </c>
      <c r="C51" s="22" t="s">
        <v>7</v>
      </c>
      <c r="D51" s="5">
        <v>200</v>
      </c>
      <c r="E51" s="24">
        <v>1200</v>
      </c>
      <c r="F51" s="24">
        <v>240000</v>
      </c>
      <c r="G51" s="3"/>
      <c r="H51" s="24"/>
      <c r="I51" s="8"/>
      <c r="J51" s="32">
        <f t="shared" si="0"/>
        <v>131100</v>
      </c>
      <c r="K51" s="33">
        <f t="shared" si="1"/>
        <v>0</v>
      </c>
      <c r="L51" s="34">
        <v>131100</v>
      </c>
      <c r="M51" s="3"/>
      <c r="N51" s="7"/>
      <c r="O51" s="8"/>
      <c r="P51" s="3">
        <f t="shared" si="4"/>
        <v>160000</v>
      </c>
      <c r="Q51" s="7">
        <f t="shared" si="5"/>
        <v>0</v>
      </c>
      <c r="R51" s="8">
        <v>160000</v>
      </c>
      <c r="S51" s="7"/>
      <c r="T51" s="7"/>
      <c r="U51" s="7"/>
      <c r="V51" s="22" t="s">
        <v>62</v>
      </c>
    </row>
    <row r="52" spans="1:22" ht="17.25">
      <c r="A52" s="20">
        <v>45</v>
      </c>
      <c r="B52" s="21" t="s">
        <v>51</v>
      </c>
      <c r="C52" s="22" t="s">
        <v>9</v>
      </c>
      <c r="D52" s="5">
        <v>17</v>
      </c>
      <c r="E52" s="24">
        <v>11000</v>
      </c>
      <c r="F52" s="24">
        <v>187000</v>
      </c>
      <c r="G52" s="3"/>
      <c r="H52" s="24"/>
      <c r="I52" s="8"/>
      <c r="J52" s="2">
        <f t="shared" si="0"/>
        <v>381225</v>
      </c>
      <c r="K52" s="10">
        <f t="shared" si="1"/>
        <v>0</v>
      </c>
      <c r="L52" s="11">
        <v>381225</v>
      </c>
      <c r="M52" s="3">
        <f t="shared" si="2"/>
        <v>1564000</v>
      </c>
      <c r="N52" s="7">
        <f t="shared" si="3"/>
        <v>0</v>
      </c>
      <c r="O52" s="8">
        <v>1564000</v>
      </c>
      <c r="P52" s="3">
        <f t="shared" si="4"/>
        <v>569500</v>
      </c>
      <c r="Q52" s="7">
        <f t="shared" si="5"/>
        <v>0</v>
      </c>
      <c r="R52" s="8">
        <v>569500</v>
      </c>
      <c r="S52" s="7"/>
      <c r="T52" s="7"/>
      <c r="U52" s="7"/>
      <c r="V52" s="9" t="s">
        <v>73</v>
      </c>
    </row>
    <row r="53" spans="1:22" ht="17.25">
      <c r="A53" s="20">
        <v>46</v>
      </c>
      <c r="B53" s="21" t="s">
        <v>52</v>
      </c>
      <c r="C53" s="22" t="s">
        <v>9</v>
      </c>
      <c r="D53" s="5">
        <v>40</v>
      </c>
      <c r="E53" s="24">
        <v>19000</v>
      </c>
      <c r="F53" s="24">
        <v>760000</v>
      </c>
      <c r="G53" s="3"/>
      <c r="H53" s="24"/>
      <c r="I53" s="8"/>
      <c r="J53" s="32">
        <f t="shared" si="0"/>
        <v>246100</v>
      </c>
      <c r="K53" s="33">
        <f t="shared" si="1"/>
        <v>0</v>
      </c>
      <c r="L53" s="34">
        <v>246100</v>
      </c>
      <c r="M53" s="3">
        <f t="shared" si="2"/>
        <v>448000</v>
      </c>
      <c r="N53" s="7">
        <f t="shared" si="3"/>
        <v>0</v>
      </c>
      <c r="O53" s="8">
        <v>448000</v>
      </c>
      <c r="P53" s="3">
        <f t="shared" si="4"/>
        <v>500000</v>
      </c>
      <c r="Q53" s="7">
        <f t="shared" si="5"/>
        <v>0</v>
      </c>
      <c r="R53" s="8">
        <v>500000</v>
      </c>
      <c r="S53" s="7"/>
      <c r="T53" s="7"/>
      <c r="U53" s="7"/>
      <c r="V53" s="22" t="s">
        <v>62</v>
      </c>
    </row>
    <row r="54" spans="1:22" ht="17.25">
      <c r="A54" s="20">
        <v>47</v>
      </c>
      <c r="B54" s="21" t="s">
        <v>53</v>
      </c>
      <c r="C54" s="22" t="s">
        <v>9</v>
      </c>
      <c r="D54" s="5">
        <v>100</v>
      </c>
      <c r="E54" s="24">
        <v>3000</v>
      </c>
      <c r="F54" s="24">
        <v>300000</v>
      </c>
      <c r="G54" s="3"/>
      <c r="H54" s="24"/>
      <c r="I54" s="8"/>
      <c r="J54" s="2">
        <f t="shared" si="0"/>
        <v>287500</v>
      </c>
      <c r="K54" s="10">
        <f t="shared" si="1"/>
        <v>0</v>
      </c>
      <c r="L54" s="11">
        <v>287500</v>
      </c>
      <c r="M54" s="26">
        <f t="shared" si="2"/>
        <v>195000</v>
      </c>
      <c r="N54" s="27">
        <f t="shared" si="3"/>
        <v>0</v>
      </c>
      <c r="O54" s="29">
        <v>195000</v>
      </c>
      <c r="P54" s="3"/>
      <c r="Q54" s="7"/>
      <c r="R54" s="8"/>
      <c r="S54" s="49"/>
      <c r="T54" s="49"/>
      <c r="U54" s="49"/>
      <c r="V54" s="22" t="s">
        <v>63</v>
      </c>
    </row>
    <row r="55" spans="1:22" ht="34.5">
      <c r="A55" s="20">
        <v>48</v>
      </c>
      <c r="B55" s="21" t="s">
        <v>54</v>
      </c>
      <c r="C55" s="22" t="s">
        <v>9</v>
      </c>
      <c r="D55" s="5">
        <v>30</v>
      </c>
      <c r="E55" s="24">
        <v>7000</v>
      </c>
      <c r="F55" s="24">
        <v>210000</v>
      </c>
      <c r="G55" s="3"/>
      <c r="H55" s="24"/>
      <c r="I55" s="8"/>
      <c r="J55" s="32">
        <f t="shared" si="0"/>
        <v>156630</v>
      </c>
      <c r="K55" s="33">
        <f t="shared" si="1"/>
        <v>0</v>
      </c>
      <c r="L55" s="34">
        <v>156630</v>
      </c>
      <c r="M55" s="3">
        <f t="shared" si="2"/>
        <v>345000</v>
      </c>
      <c r="N55" s="7">
        <f t="shared" si="3"/>
        <v>0</v>
      </c>
      <c r="O55" s="8">
        <v>345000</v>
      </c>
      <c r="P55" s="3">
        <f t="shared" si="4"/>
        <v>468000</v>
      </c>
      <c r="Q55" s="7">
        <f t="shared" si="5"/>
        <v>0</v>
      </c>
      <c r="R55" s="8">
        <v>468000</v>
      </c>
      <c r="S55" s="7"/>
      <c r="T55" s="7"/>
      <c r="U55" s="7"/>
      <c r="V55" s="22" t="s">
        <v>62</v>
      </c>
    </row>
    <row r="56" spans="1:22" ht="17.25">
      <c r="A56" s="20">
        <v>49</v>
      </c>
      <c r="B56" s="21" t="s">
        <v>55</v>
      </c>
      <c r="C56" s="22" t="s">
        <v>7</v>
      </c>
      <c r="D56" s="5">
        <v>20</v>
      </c>
      <c r="E56" s="24">
        <v>1000</v>
      </c>
      <c r="F56" s="24">
        <v>20000</v>
      </c>
      <c r="G56" s="3"/>
      <c r="H56" s="24"/>
      <c r="I56" s="8"/>
      <c r="J56" s="32">
        <f t="shared" si="0"/>
        <v>16330</v>
      </c>
      <c r="K56" s="33">
        <f t="shared" si="1"/>
        <v>0</v>
      </c>
      <c r="L56" s="34">
        <v>16330</v>
      </c>
      <c r="M56" s="3"/>
      <c r="N56" s="7"/>
      <c r="O56" s="8"/>
      <c r="P56" s="3"/>
      <c r="Q56" s="7"/>
      <c r="R56" s="8"/>
      <c r="S56" s="49"/>
      <c r="T56" s="49"/>
      <c r="U56" s="49"/>
      <c r="V56" s="22" t="s">
        <v>62</v>
      </c>
    </row>
    <row r="57" spans="1:22" ht="17.25">
      <c r="A57" s="20">
        <v>50</v>
      </c>
      <c r="B57" s="21" t="s">
        <v>56</v>
      </c>
      <c r="C57" s="22" t="s">
        <v>9</v>
      </c>
      <c r="D57" s="5">
        <v>100</v>
      </c>
      <c r="E57" s="24">
        <v>15000</v>
      </c>
      <c r="F57" s="24">
        <v>1500000</v>
      </c>
      <c r="G57" s="3"/>
      <c r="H57" s="24"/>
      <c r="I57" s="8"/>
      <c r="J57" s="3"/>
      <c r="K57" s="7"/>
      <c r="L57" s="8"/>
      <c r="M57" s="26">
        <f>O57/1.2</f>
        <v>1250000</v>
      </c>
      <c r="N57" s="27">
        <f t="shared" si="3"/>
        <v>250000</v>
      </c>
      <c r="O57" s="29">
        <v>1500000</v>
      </c>
      <c r="P57" s="3"/>
      <c r="Q57" s="7"/>
      <c r="R57" s="8"/>
      <c r="S57" s="49"/>
      <c r="T57" s="49"/>
      <c r="U57" s="49"/>
      <c r="V57" s="22" t="s">
        <v>63</v>
      </c>
    </row>
    <row r="58" spans="1:22" ht="17.25">
      <c r="A58" s="20">
        <v>51</v>
      </c>
      <c r="B58" s="21" t="s">
        <v>57</v>
      </c>
      <c r="C58" s="22" t="s">
        <v>9</v>
      </c>
      <c r="D58" s="5">
        <v>15</v>
      </c>
      <c r="E58" s="24">
        <v>5500</v>
      </c>
      <c r="F58" s="24">
        <v>82500</v>
      </c>
      <c r="G58" s="3"/>
      <c r="H58" s="24"/>
      <c r="I58" s="8"/>
      <c r="J58" s="2">
        <f t="shared" si="0"/>
        <v>89412.5</v>
      </c>
      <c r="K58" s="10">
        <f t="shared" si="1"/>
        <v>0</v>
      </c>
      <c r="L58" s="11">
        <v>89412.5</v>
      </c>
      <c r="M58" s="3">
        <f t="shared" si="2"/>
        <v>177000</v>
      </c>
      <c r="N58" s="7">
        <f t="shared" si="3"/>
        <v>0</v>
      </c>
      <c r="O58" s="8">
        <v>177000</v>
      </c>
      <c r="P58" s="26">
        <f t="shared" si="4"/>
        <v>72000</v>
      </c>
      <c r="Q58" s="27">
        <f t="shared" si="5"/>
        <v>0</v>
      </c>
      <c r="R58" s="29">
        <v>72000</v>
      </c>
      <c r="S58" s="7"/>
      <c r="T58" s="7"/>
      <c r="U58" s="7"/>
      <c r="V58" s="22" t="s">
        <v>64</v>
      </c>
    </row>
    <row r="59" spans="1:22" ht="17.25">
      <c r="A59" s="20">
        <v>52</v>
      </c>
      <c r="B59" s="21" t="s">
        <v>58</v>
      </c>
      <c r="C59" s="22" t="s">
        <v>9</v>
      </c>
      <c r="D59" s="5">
        <v>20</v>
      </c>
      <c r="E59" s="24">
        <v>3300</v>
      </c>
      <c r="F59" s="24">
        <v>66000</v>
      </c>
      <c r="G59" s="3"/>
      <c r="H59" s="24"/>
      <c r="I59" s="8"/>
      <c r="J59" s="3"/>
      <c r="K59" s="7"/>
      <c r="L59" s="8"/>
      <c r="M59" s="3">
        <f t="shared" si="2"/>
        <v>480000</v>
      </c>
      <c r="N59" s="7">
        <f t="shared" si="3"/>
        <v>0</v>
      </c>
      <c r="O59" s="8">
        <v>480000</v>
      </c>
      <c r="P59" s="3">
        <f t="shared" si="4"/>
        <v>220000</v>
      </c>
      <c r="Q59" s="7">
        <f t="shared" si="5"/>
        <v>0</v>
      </c>
      <c r="R59" s="8">
        <v>220000</v>
      </c>
      <c r="S59" s="7"/>
      <c r="T59" s="7"/>
      <c r="U59" s="7"/>
      <c r="V59" s="9" t="s">
        <v>73</v>
      </c>
    </row>
    <row r="60" spans="1:22" ht="17.25">
      <c r="A60" s="20">
        <v>53</v>
      </c>
      <c r="B60" s="21" t="s">
        <v>59</v>
      </c>
      <c r="C60" s="22" t="s">
        <v>9</v>
      </c>
      <c r="D60" s="5">
        <v>200</v>
      </c>
      <c r="E60" s="23">
        <v>840</v>
      </c>
      <c r="F60" s="24">
        <v>168000</v>
      </c>
      <c r="G60" s="3"/>
      <c r="H60" s="24"/>
      <c r="I60" s="8"/>
      <c r="J60" s="2">
        <f t="shared" si="0"/>
        <v>230000</v>
      </c>
      <c r="K60" s="10">
        <f t="shared" si="1"/>
        <v>0</v>
      </c>
      <c r="L60" s="11">
        <v>230000</v>
      </c>
      <c r="M60" s="3">
        <f t="shared" si="2"/>
        <v>220000</v>
      </c>
      <c r="N60" s="7">
        <f t="shared" si="3"/>
        <v>0</v>
      </c>
      <c r="O60" s="8">
        <v>220000</v>
      </c>
      <c r="P60" s="3">
        <f t="shared" si="4"/>
        <v>240000</v>
      </c>
      <c r="Q60" s="7">
        <f t="shared" si="5"/>
        <v>0</v>
      </c>
      <c r="R60" s="8">
        <v>240000</v>
      </c>
      <c r="S60" s="7"/>
      <c r="T60" s="7"/>
      <c r="U60" s="7"/>
      <c r="V60" s="9" t="s">
        <v>73</v>
      </c>
    </row>
    <row r="61" spans="1:22" ht="27">
      <c r="A61" s="20">
        <v>54</v>
      </c>
      <c r="B61" s="21" t="s">
        <v>60</v>
      </c>
      <c r="C61" s="22" t="s">
        <v>9</v>
      </c>
      <c r="D61" s="5">
        <v>15</v>
      </c>
      <c r="E61" s="24">
        <v>7800</v>
      </c>
      <c r="F61" s="24">
        <v>117000</v>
      </c>
      <c r="G61" s="3">
        <f t="shared" si="6"/>
        <v>81000</v>
      </c>
      <c r="H61" s="24">
        <v>0</v>
      </c>
      <c r="I61" s="8">
        <v>81000</v>
      </c>
      <c r="J61" s="3"/>
      <c r="K61" s="7"/>
      <c r="L61" s="8"/>
      <c r="M61" s="3"/>
      <c r="N61" s="7"/>
      <c r="O61" s="8"/>
      <c r="P61" s="3">
        <f t="shared" si="4"/>
        <v>119250</v>
      </c>
      <c r="Q61" s="7">
        <f t="shared" si="5"/>
        <v>0</v>
      </c>
      <c r="R61" s="8">
        <v>119250</v>
      </c>
      <c r="S61" s="27">
        <f>U61*1</f>
        <v>78750</v>
      </c>
      <c r="T61" s="27">
        <f>U61-S61</f>
        <v>0</v>
      </c>
      <c r="U61" s="27">
        <v>78750</v>
      </c>
      <c r="V61" s="22" t="s">
        <v>70</v>
      </c>
    </row>
    <row r="62" spans="1:22" ht="17.25">
      <c r="A62" s="20">
        <v>55</v>
      </c>
      <c r="B62" s="21" t="s">
        <v>61</v>
      </c>
      <c r="C62" s="22" t="s">
        <v>9</v>
      </c>
      <c r="D62" s="5">
        <v>40</v>
      </c>
      <c r="E62" s="24">
        <v>10000</v>
      </c>
      <c r="F62" s="24">
        <v>400000</v>
      </c>
      <c r="G62" s="3"/>
      <c r="H62" s="24"/>
      <c r="I62" s="8"/>
      <c r="J62" s="2">
        <f t="shared" si="0"/>
        <v>299000</v>
      </c>
      <c r="K62" s="10">
        <f t="shared" si="1"/>
        <v>0</v>
      </c>
      <c r="L62" s="11">
        <v>299000</v>
      </c>
      <c r="M62" s="26">
        <f t="shared" si="2"/>
        <v>288000</v>
      </c>
      <c r="N62" s="27">
        <f t="shared" si="3"/>
        <v>0</v>
      </c>
      <c r="O62" s="29">
        <v>288000</v>
      </c>
      <c r="P62" s="3">
        <f t="shared" si="4"/>
        <v>360000</v>
      </c>
      <c r="Q62" s="7">
        <f t="shared" si="5"/>
        <v>0</v>
      </c>
      <c r="R62" s="8">
        <v>360000</v>
      </c>
      <c r="S62" s="7"/>
      <c r="T62" s="7"/>
      <c r="U62" s="7"/>
      <c r="V62" s="22" t="s">
        <v>63</v>
      </c>
    </row>
  </sheetData>
  <autoFilter ref="A7:V62">
    <filterColumn colId="21"/>
  </autoFilter>
  <mergeCells count="14">
    <mergeCell ref="A3:V3"/>
    <mergeCell ref="S2:V2"/>
    <mergeCell ref="F5:F6"/>
    <mergeCell ref="V5:V6"/>
    <mergeCell ref="G5:I5"/>
    <mergeCell ref="J5:L5"/>
    <mergeCell ref="M5:O5"/>
    <mergeCell ref="P5:R5"/>
    <mergeCell ref="S5:U5"/>
    <mergeCell ref="A5:A6"/>
    <mergeCell ref="B5:B6"/>
    <mergeCell ref="C5:C6"/>
    <mergeCell ref="D5:D6"/>
    <mergeCell ref="E5:E6"/>
  </mergeCells>
  <printOptions horizontalCentered="1"/>
  <pageMargins left="0" right="0" top="0" bottom="0" header="0" footer="0"/>
  <pageSetup paperSize="9" scale="55" orientation="landscape" r:id="rId1"/>
  <ignoredErrors>
    <ignoredError sqref="M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2017-05-19T12:18:19Z</dcterms:modified>
</cp:coreProperties>
</file>